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AO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AO!$1:$3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<sst xmlns="http://schemas.openxmlformats.org/spreadsheetml/2006/main" count="788" uniqueCount="349">
  <si>
    <t>Dossier</t>
  </si>
  <si>
    <t>Date</t>
  </si>
  <si>
    <t>Phase</t>
  </si>
  <si>
    <t>Indice</t>
  </si>
  <si>
    <t>MAITRE D'OUVRAGE
Caisse d'allocations familiales des PyrénéesOrientales
112, rue du Docteur Henri Ey
66 000 Perpignan</t>
  </si>
  <si>
    <t>ARCHITECTE : 
    ARCHI CONCEPT
    2 BD DES PYRENEES
    66 000 PERPIGNAN</t>
  </si>
  <si>
    <t>BUREAU D'ETUDES : 
    ENERGIE R BET
    7 Rue Augustin Thierry
    66000 PERPIGNAN
    Tél : 04 68 73 85 67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</si>
  <si>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</si>
  <si>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</si>
  <si>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</si>
  <si>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</si>
  <si>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</si>
  <si>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</si>
  <si>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</si>
  <si>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</si>
  <si>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</si>
  <si>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</si>
  <si>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</si>
  <si>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</si>
  <si>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</si>
  <si>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</si>
  <si>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</si>
  <si>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</si>
  <si>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</si>
  <si>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</si>
  <si>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</si>
  <si>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</si>
  <si>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</si>
  <si>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</si>
  <si>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</si>
  <si>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</si>
  <si>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</si>
  <si>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</si>
  <si>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</si>
  <si>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</si>
  <si>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</si>
  <si>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</si>
  <si>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</si>
  <si>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</si>
  <si>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n°4</t>
  </si>
  <si>
    <t>ELECTRICITE - BORNES DE RECHARGE</t>
  </si>
  <si>
    <t>4.1</t>
  </si>
  <si>
    <t>Présentation générale</t>
  </si>
  <si>
    <t>4.&amp;</t>
  </si>
  <si>
    <t>4.1.13</t>
  </si>
  <si>
    <t>ELE1.1.3</t>
  </si>
  <si>
    <t>Documents à fournir par l'entreprise retenue</t>
  </si>
  <si>
    <t>4.1.13.1</t>
  </si>
  <si>
    <t>ELE1.1.3.1</t>
  </si>
  <si>
    <t>Avant le début des travaux</t>
  </si>
  <si>
    <t>5.T</t>
  </si>
  <si>
    <t>4.1.13.1.1</t>
  </si>
  <si>
    <t>ELE1.1.3.1.1</t>
  </si>
  <si>
    <t>Dossier à remettre avant exécution travaux</t>
  </si>
  <si>
    <t>ENS</t>
  </si>
  <si>
    <t>9.&amp;</t>
  </si>
  <si>
    <t>5.&amp;</t>
  </si>
  <si>
    <t>4.1.13.2</t>
  </si>
  <si>
    <t>ELE1.1.3.2</t>
  </si>
  <si>
    <t>A la réception provisoire des travaux</t>
  </si>
  <si>
    <t>4.1.13.2.1</t>
  </si>
  <si>
    <t>ELE1.1.3.2.1</t>
  </si>
  <si>
    <t>Dossier DOE à remettre après exécution travaux</t>
  </si>
  <si>
    <t>3.&amp;</t>
  </si>
  <si>
    <t>4.2</t>
  </si>
  <si>
    <t>ELE1.2</t>
  </si>
  <si>
    <t>DESCRIPTION DE L'INSTALLATION D'ELECTRICITE</t>
  </si>
  <si>
    <t>4.2.1</t>
  </si>
  <si>
    <t>ELE1.2.1</t>
  </si>
  <si>
    <t>Installations de chantier</t>
  </si>
  <si>
    <t>4.T</t>
  </si>
  <si>
    <t>4.2.1.1</t>
  </si>
  <si>
    <t>ELE1.2.2.1</t>
  </si>
  <si>
    <t>Installations de chantier suivant CCTP.</t>
  </si>
  <si>
    <t>4.2.3</t>
  </si>
  <si>
    <t>ELE1.2.3</t>
  </si>
  <si>
    <t>Mise à la terre et liaisons équipotentielles</t>
  </si>
  <si>
    <t>4.2.3.1</t>
  </si>
  <si>
    <t>9.T</t>
  </si>
  <si>
    <t>4.2.3.2</t>
  </si>
  <si>
    <t>ELE1.2.3.6</t>
  </si>
  <si>
    <t>Liaisons équipotentielles supplémentaires</t>
  </si>
  <si>
    <t>4.2.4</t>
  </si>
  <si>
    <t>Modification TGBT existant</t>
  </si>
  <si>
    <t>4.2.4.1</t>
  </si>
  <si>
    <t>Coffret Extension TGBT</t>
  </si>
  <si>
    <t>4.2.4.1.1</t>
  </si>
  <si>
    <t>ELE1.2.9.1.3</t>
  </si>
  <si>
    <t>Ajout coffret TGBT bis équipé selon CCTP</t>
  </si>
  <si>
    <t>4.2.4.1.2</t>
  </si>
  <si>
    <t>Liaison jeu de barre TGBT / Coffret TGBT bis</t>
  </si>
  <si>
    <t>4.2.4.2</t>
  </si>
  <si>
    <t>Compteur d'énergie</t>
  </si>
  <si>
    <t>4.2.4.2.1</t>
  </si>
  <si>
    <t>Compteur d'énergie en tête du TGBT</t>
  </si>
  <si>
    <t>4.2.5</t>
  </si>
  <si>
    <t>ELE1.2.10</t>
  </si>
  <si>
    <t>Alimentation tableau divisionnaire extérieur</t>
  </si>
  <si>
    <t>4.2.5.1</t>
  </si>
  <si>
    <t>Carottages et pénétration bâtiment</t>
  </si>
  <si>
    <t>4.2.5.1.1</t>
  </si>
  <si>
    <t>Percements et carottages</t>
  </si>
  <si>
    <t>4.2.5.1.2</t>
  </si>
  <si>
    <t>Liaison en fourreaux Ø 160 en sortie de bâtiment</t>
  </si>
  <si>
    <t>4.2.5.2</t>
  </si>
  <si>
    <t xml:space="preserve">Chemin de câbles </t>
  </si>
  <si>
    <t>4.2.5.2.1</t>
  </si>
  <si>
    <t>Chemin de câbles dans sous-sol</t>
  </si>
  <si>
    <t>4.2.5.3</t>
  </si>
  <si>
    <t>Liaison câble</t>
  </si>
  <si>
    <t>4.2.5.3.1</t>
  </si>
  <si>
    <t>Liaison puissance Coffret TGBT bis / Tableau divisionnaire bornes / PV</t>
  </si>
  <si>
    <t>4.2.6</t>
  </si>
  <si>
    <t>Tableau divisionnaire extérieur bornes de recharges et photovoltaïque</t>
  </si>
  <si>
    <t>4.2.6.1</t>
  </si>
  <si>
    <t>TD Extérieur équipé selon CCTP</t>
  </si>
  <si>
    <t>4.2.7</t>
  </si>
  <si>
    <t>ELE1.2.11</t>
  </si>
  <si>
    <t>Arrêts d'urgence</t>
  </si>
  <si>
    <t>4.2.7.1</t>
  </si>
  <si>
    <t>Arrêt d'urgence bornes IRVE</t>
  </si>
  <si>
    <t>4.2.7.1.1</t>
  </si>
  <si>
    <t>Arrêt d'urgence IRVE accueil y compris liaison câble vers TD Extérieur</t>
  </si>
  <si>
    <t>4.2.7.1.2</t>
  </si>
  <si>
    <t>Arrêt d'urgence IRVE abri vélos y compris liaison câble vers TD Extérieur</t>
  </si>
  <si>
    <t>4.2.7.2</t>
  </si>
  <si>
    <t>Arrêt d'urgence Photovoltaïque</t>
  </si>
  <si>
    <t>4.2.7.2.1</t>
  </si>
  <si>
    <t>ELE1.2.11.1</t>
  </si>
  <si>
    <t>Arrêt d'urgence photovoltaïque accueil y compris liaison câble vers TD Extérieur</t>
  </si>
  <si>
    <t>4.2.7.2.2</t>
  </si>
  <si>
    <t>Arrêt d'urgence photovoltaïque abri vélos y compris liaison câble vers TD Extérieur</t>
  </si>
  <si>
    <t>4.2.8</t>
  </si>
  <si>
    <t>ELE1.2.14</t>
  </si>
  <si>
    <t>Protection foudre</t>
  </si>
  <si>
    <t>4.2.8.1</t>
  </si>
  <si>
    <t>Parafoudre TD Extérieur</t>
  </si>
  <si>
    <t>4.2.9</t>
  </si>
  <si>
    <t>ELE1.2.15</t>
  </si>
  <si>
    <t>Distribution électrique et cheminement</t>
  </si>
  <si>
    <t>4.2.9.1</t>
  </si>
  <si>
    <t>ELE1.2.15.1</t>
  </si>
  <si>
    <t xml:space="preserve">Câblage courants forts </t>
  </si>
  <si>
    <t>4.2.9.1.1</t>
  </si>
  <si>
    <t>ELE1.2.15.1.2</t>
  </si>
  <si>
    <t xml:space="preserve">Cheminement, conduits IRL, </t>
  </si>
  <si>
    <t>4.2.9.1.2</t>
  </si>
  <si>
    <t>ELE1.2.15.1.3</t>
  </si>
  <si>
    <t>Distribution câbles,</t>
  </si>
  <si>
    <t>4.2.9.1.3</t>
  </si>
  <si>
    <t>ELE1.2.15.1.4</t>
  </si>
  <si>
    <t>Chemin de câble y compris toutes suggestions de pose,</t>
  </si>
  <si>
    <t>4.2.9.2</t>
  </si>
  <si>
    <t>Alimentation bornes de recharges véhicules électriques</t>
  </si>
  <si>
    <t>5.L</t>
  </si>
  <si>
    <t>4.2.9.2.1</t>
  </si>
  <si>
    <t>Alimentation borne de recharge 1</t>
  </si>
  <si>
    <t>4.2.9.2.2</t>
  </si>
  <si>
    <t>Alimentation borne de recharge 2</t>
  </si>
  <si>
    <t>4.2.9.2.3</t>
  </si>
  <si>
    <t>Alimentation borne de recharge 3</t>
  </si>
  <si>
    <t>4.2.9.2.4</t>
  </si>
  <si>
    <t>Alimentation borne de recharge 4</t>
  </si>
  <si>
    <t>4.2.9.2.5</t>
  </si>
  <si>
    <t>Alimentation borne de recharge 5</t>
  </si>
  <si>
    <t>4.2.9.2.6</t>
  </si>
  <si>
    <t>Alimentation borne de recharge 6</t>
  </si>
  <si>
    <t>4.2.10</t>
  </si>
  <si>
    <t>Bornes de recharge véhicules électriques</t>
  </si>
  <si>
    <t>4.2.10.1</t>
  </si>
  <si>
    <t>Bornes de recharges véhicules électriques</t>
  </si>
  <si>
    <t>5.U.IMAGE</t>
  </si>
  <si>
    <t>4.2.10.1.1</t>
  </si>
  <si>
    <t>Bornes de recharge véhicules électriques y compris pieds</t>
  </si>
  <si>
    <t>4.2.10.2</t>
  </si>
  <si>
    <t>Gestion des accès à la recharge</t>
  </si>
  <si>
    <t>4.2.10.2.1</t>
  </si>
  <si>
    <t>Fourniture et paramétrage de 50 badges RFID</t>
  </si>
  <si>
    <t>4.2.10.3</t>
  </si>
  <si>
    <t>Système de gestion de charge</t>
  </si>
  <si>
    <t>4.2.10.3.1</t>
  </si>
  <si>
    <t>Câblage et paramétrage système Charge Unix</t>
  </si>
  <si>
    <t>4.2.10.4</t>
  </si>
  <si>
    <t>Système de facturation "Freshmile"</t>
  </si>
  <si>
    <t>4.2.10.4.1</t>
  </si>
  <si>
    <t>Paramétrage bornes et assistance maître d'ouvrage</t>
  </si>
  <si>
    <t>4.2.11</t>
  </si>
  <si>
    <t>ELE1.2.16</t>
  </si>
  <si>
    <t>Appareils d'éclairage</t>
  </si>
  <si>
    <t>4.2.11.2</t>
  </si>
  <si>
    <t>Luminaire Type 1</t>
  </si>
  <si>
    <t>4.2.11.2.1</t>
  </si>
  <si>
    <t>Réglette étanche 4600lm</t>
  </si>
  <si>
    <t>9.U.IMAGE</t>
  </si>
  <si>
    <t>9.L</t>
  </si>
  <si>
    <t>4.2.12</t>
  </si>
  <si>
    <t>ELE1.2.18</t>
  </si>
  <si>
    <t>Appareillage local vélo</t>
  </si>
  <si>
    <t>4.2.12.1</t>
  </si>
  <si>
    <t>Appareillage étanche</t>
  </si>
  <si>
    <t>4.2.12.1.1</t>
  </si>
  <si>
    <t>ELE1.2.18.9.2</t>
  </si>
  <si>
    <t>PC 2P+T 16 A étanche</t>
  </si>
  <si>
    <t>4.2.12.2</t>
  </si>
  <si>
    <t>Détecteur de présence et de luminosité</t>
  </si>
  <si>
    <t>4.2.12.2.1</t>
  </si>
  <si>
    <t>ELE1.2.18.13.1</t>
  </si>
  <si>
    <t>Détecteur de mouvement 280° saillie</t>
  </si>
  <si>
    <t>4.2.13</t>
  </si>
  <si>
    <t>ELE1.2.24</t>
  </si>
  <si>
    <t>Pré-cablâge VDI</t>
  </si>
  <si>
    <t>4.2.13.2</t>
  </si>
  <si>
    <t>ELE1.2.24.2</t>
  </si>
  <si>
    <t>Répartiteur de brassage général</t>
  </si>
  <si>
    <t>4.2.13.2.1</t>
  </si>
  <si>
    <t>ELE1.2.24.2.1</t>
  </si>
  <si>
    <t>Modification répartiteur général de brassage</t>
  </si>
  <si>
    <t>4.2.13.3</t>
  </si>
  <si>
    <t>Coffret ombrière</t>
  </si>
  <si>
    <t>4.2.13.3.1</t>
  </si>
  <si>
    <t>4.2.13.4</t>
  </si>
  <si>
    <t>ELE1.2.24.4</t>
  </si>
  <si>
    <t>Rocade inter-baies</t>
  </si>
  <si>
    <t>4.2.13.4.1</t>
  </si>
  <si>
    <t>ELE1.2.24.4.2</t>
  </si>
  <si>
    <t>Rocade fibre optique</t>
  </si>
  <si>
    <t>4.2.13.5</t>
  </si>
  <si>
    <t>Distribution informatique</t>
  </si>
  <si>
    <t>4.2.13.6</t>
  </si>
  <si>
    <t>ELE1.2.24.3.1</t>
  </si>
  <si>
    <t>Cheminement et câblage catégorie 6A</t>
  </si>
  <si>
    <t>4.2.13.7</t>
  </si>
  <si>
    <t>ELE1.2.24.3</t>
  </si>
  <si>
    <t>Prises réseaux</t>
  </si>
  <si>
    <t>4.2.13.7.1</t>
  </si>
  <si>
    <t>ELE1.2.24.3.3</t>
  </si>
  <si>
    <t>Prise RJ45 cat 6A étanche</t>
  </si>
  <si>
    <t>4.2.13.9</t>
  </si>
  <si>
    <t>ELE1.2.24.6</t>
  </si>
  <si>
    <t>Repérages, essais et mesures</t>
  </si>
  <si>
    <t>4.2.13.9.1</t>
  </si>
  <si>
    <t>ELE1.2.24.6.1</t>
  </si>
  <si>
    <t>Repérage, essais et recettes informatiques</t>
  </si>
  <si>
    <t>4.2.14</t>
  </si>
  <si>
    <t>Contrôle d'accès</t>
  </si>
  <si>
    <t>4.2.14.2</t>
  </si>
  <si>
    <t>Unité de gestion de porte</t>
  </si>
  <si>
    <t>4.2.14.2.1</t>
  </si>
  <si>
    <t>4.2.14.3</t>
  </si>
  <si>
    <t>Descriptif lecteur de badges</t>
  </si>
  <si>
    <t>4.2.14.3.1</t>
  </si>
  <si>
    <t>Lecteur de badges</t>
  </si>
  <si>
    <t>4.2.14.4</t>
  </si>
  <si>
    <t>Distribution et cheminement</t>
  </si>
  <si>
    <t>4.2.14.4.1</t>
  </si>
  <si>
    <t>ELE1.2.29.5</t>
  </si>
  <si>
    <t>Cheminement et câblage</t>
  </si>
  <si>
    <t>4.2.14.6</t>
  </si>
  <si>
    <t>Mise en service et essais</t>
  </si>
  <si>
    <t>4.2.14.6.1</t>
  </si>
  <si>
    <t>4.2.15</t>
  </si>
  <si>
    <t>Contrat de maintenance</t>
  </si>
  <si>
    <t>4.2.15.1</t>
  </si>
  <si>
    <t>Coût annuel contrat d'entretien et de maintenance bornes de recharges IRVE</t>
  </si>
  <si>
    <t>4.3</t>
  </si>
  <si>
    <t>Déchets</t>
  </si>
  <si>
    <t>4.3.1</t>
  </si>
  <si>
    <t>Gestions des déchets</t>
  </si>
  <si>
    <t>RECAPITULATIF
Lot n°4 ELECTRICITE - BORNES DE RECHARGE</t>
  </si>
  <si>
    <t>RECAPITULATIF DES CHAPITRES</t>
  </si>
  <si>
    <t>4.1 - Présentation générale</t>
  </si>
  <si>
    <t>4.2 - DESCRIPTION DE L'INSTALLATION D'ELECTRICITE</t>
  </si>
  <si>
    <t>4.3 - Déchets</t>
  </si>
  <si>
    <t>Total du lot ELECTRICITE - BORNES DE RECHARGE</t>
  </si>
  <si>
    <t>Total H.T. :</t>
  </si>
  <si>
    <t>Total T.V.A. (20%) :</t>
  </si>
  <si>
    <t>Total T.T.C. :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</si>
  <si>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</si>
  <si>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</si>
  <si>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</si>
  <si>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</si>
  <si>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</si>
  <si>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</si>
  <si>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</si>
  <si>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</si>
  <si>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</si>
  <si>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</si>
  <si>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</si>
  <si>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</si>
  <si>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</si>
  <si>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</si>
  <si>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</si>
  <si>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</si>
  <si>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</si>
  <si>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</si>
  <si>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</si>
  <si>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</si>
  <si>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</si>
  <si>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</si>
  <si>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</si>
  <si>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</si>
  <si>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</si>
  <si>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</si>
  <si>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</si>
  <si>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</si>
  <si>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</si>
  <si>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</si>
  <si>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</si>
  <si>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</si>
  <si>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Appel d'offre</t>
  </si>
  <si>
    <t>CAF DES PYRENEES ORIENTALES - LOCAL VELO
OMBRIERE PV ET BORNES DE RECHARGE ELECTRIQUE
MAPA 2026-01</t>
  </si>
  <si>
    <t>DCE</t>
  </si>
  <si>
    <t xml:space="preserve"> </t>
  </si>
  <si>
    <t>VERSION</t>
  </si>
  <si>
    <t>4.00</t>
  </si>
  <si>
    <t>TYPEDOC</t>
  </si>
  <si>
    <t>AO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</si>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</sst>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0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167" fontId="17" fillId="0" borderId="0" xfId="0" applyNumberFormat="1" applyFont="1" applyAlignment="1">
      <alignment horizontal="right"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7" xfId="0" applyNumberFormat="1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7" fontId="3" fillId="0" borderId="19" xfId="0" applyNumberFormat="1" applyFont="1" applyBorder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8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vertical="top" wrapText="1"/>
      <protection locked="0"/>
    </xf>
    <xf numFmtId="168" fontId="6" fillId="0" borderId="24" xfId="0" applyNumberFormat="1" applyFont="1" applyBorder="1" applyAlignment="1" applyProtection="1">
      <alignment vertical="top" wrapText="1"/>
      <protection locked="0"/>
    </xf>
    <xf numFmtId="169" fontId="6" fillId="0" borderId="24" xfId="0" applyNumberFormat="1" applyFont="1" applyBorder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center" vertical="top" wrapText="1"/>
      <protection locked="0"/>
    </xf>
    <xf numFmtId="170" fontId="6" fillId="0" borderId="24" xfId="0" applyNumberFormat="1" applyFont="1" applyBorder="1" applyAlignment="1" applyProtection="1">
      <alignment horizontal="right" vertical="top" wrapText="1"/>
      <protection locked="0"/>
    </xf>
    <xf numFmtId="167" fontId="6" fillId="0" borderId="24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27</xdr:row>
      <xdr:rowOff>0</xdr:rowOff>
    </xdr:from>
    <xdr:to>
      <xdr:col>7</xdr:col>
      <xdr:colOff>883929</xdr:colOff>
      <xdr:row>44</xdr:row>
      <xdr:rowOff>114043</xdr:rowOff>
    </xdr:to>
    <xdr:pic>
      <xdr:nvPicPr>
        <xdr:cNvPr id="2" name="Picture 1" descr="{757a26ad-3789-4296-bb31-ac4e686b779a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3086100"/>
          <a:ext cx="3446154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47</xdr:row>
      <xdr:rowOff>47625</xdr:rowOff>
    </xdr:from>
    <xdr:to>
      <xdr:col>4</xdr:col>
      <xdr:colOff>893652</xdr:colOff>
      <xdr:row>58</xdr:row>
      <xdr:rowOff>60325</xdr:rowOff>
    </xdr:to>
    <xdr:pic>
      <xdr:nvPicPr>
        <xdr:cNvPr id="3" name="Picture 2" descr="{98b822c7-7b4c-4536-a887-38e87cc9822d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0850" y="5419725"/>
          <a:ext cx="826977" cy="1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6"/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17" t="s">
        <v>6</v>
      </c>
      <c r="C73" s="6"/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17" t="s">
        <v>5</v>
      </c>
      <c r="C80" s="6"/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19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B80:C86"/>
    <mergeCell ref="B73:C79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528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idden="1">
      <c r="A1" s="7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 t="s">
        <v>17</v>
      </c>
      <c r="L1" s="7" t="s">
        <v>18</v>
      </c>
      <c r="N1" s="7" t="s">
        <v>19</v>
      </c>
      <c r="O1" s="7" t="s">
        <v>20</v>
      </c>
      <c r="P1" s="7" t="s">
        <v>21</v>
      </c>
      <c r="Q1" s="7" t="s">
        <v>22</v>
      </c>
      <c r="R1" s="7" t="s">
        <v>23</v>
      </c>
    </row>
    <row r="3" spans="1:18">
      <c r="A3" s="7" t="s">
        <v>24</v>
      </c>
      <c r="B3" s="26" t="s">
        <v>25</v>
      </c>
      <c r="C3" s="26" t="s">
        <v>26</v>
      </c>
      <c r="D3" s="26" t="s">
        <v>27</v>
      </c>
      <c r="E3" s="26"/>
      <c r="F3" s="26"/>
      <c r="G3" s="26" t="s">
        <v>13</v>
      </c>
      <c r="H3" s="26" t="s">
        <v>28</v>
      </c>
      <c r="I3" s="26" t="s">
        <v>29</v>
      </c>
      <c r="J3" s="26" t="s">
        <v>30</v>
      </c>
      <c r="K3" s="26" t="s">
        <v>31</v>
      </c>
      <c r="L3" s="26" t="s">
        <v>32</v>
      </c>
      <c r="M3" s="26" t="s">
        <v>33</v>
      </c>
      <c r="N3" s="26" t="s">
        <v>34</v>
      </c>
      <c r="O3" s="26" t="s">
        <v>35</v>
      </c>
      <c r="P3" s="26" t="s">
        <v>36</v>
      </c>
      <c r="Q3" s="26" t="s">
        <v>37</v>
      </c>
      <c r="R3" s="26" t="s">
        <v>38</v>
      </c>
    </row>
    <row r="4" spans="1:18" ht="31.5" customHeight="1">
      <c r="A4" s="7">
        <v>2</v>
      </c>
      <c r="B4" s="27" t="s">
        <v>39</v>
      </c>
      <c r="C4" s="27"/>
      <c r="D4" s="28" t="s">
        <v>40</v>
      </c>
      <c r="E4" s="28"/>
      <c r="F4" s="28"/>
      <c r="G4" s="28"/>
      <c r="H4" s="28"/>
      <c r="I4" s="28"/>
      <c r="J4" s="28"/>
      <c r="K4" s="28"/>
      <c r="L4" s="7"/>
    </row>
    <row r="5" spans="1:18" ht="15.75" customHeight="1">
      <c r="A5" s="7">
        <v>3</v>
      </c>
      <c r="B5" s="27" t="s">
        <v>41</v>
      </c>
      <c r="C5" s="27"/>
      <c r="D5" s="28" t="s">
        <v>42</v>
      </c>
      <c r="E5" s="28"/>
      <c r="F5" s="28"/>
      <c r="G5" s="28"/>
      <c r="H5" s="28"/>
      <c r="I5" s="28"/>
      <c r="J5" s="28"/>
      <c r="K5" s="28"/>
      <c r="L5" s="7"/>
    </row>
    <row r="6" spans="1:18" hidden="1">
      <c r="A6" s="7">
        <v>4</v>
      </c>
    </row>
    <row r="7" spans="1:18" hidden="1">
      <c r="A7" s="7" t="s">
        <v>43</v>
      </c>
    </row>
    <row r="8" spans="1:18" hidden="1">
      <c r="A8" s="7">
        <v>4</v>
      </c>
    </row>
    <row r="9" spans="1:18" hidden="1">
      <c r="A9" s="7" t="s">
        <v>43</v>
      </c>
    </row>
    <row r="10" spans="1:18" hidden="1">
      <c r="A10" s="7">
        <v>4</v>
      </c>
    </row>
    <row r="11" spans="1:18" hidden="1">
      <c r="A11" s="7" t="s">
        <v>43</v>
      </c>
    </row>
    <row r="12" spans="1:18" hidden="1">
      <c r="A12" s="7">
        <v>4</v>
      </c>
    </row>
    <row r="13" spans="1:18" hidden="1">
      <c r="A13" s="7" t="s">
        <v>43</v>
      </c>
    </row>
    <row r="14" spans="1:18" hidden="1">
      <c r="A14" s="7">
        <v>4</v>
      </c>
    </row>
    <row r="15" spans="1:18" hidden="1">
      <c r="A15" s="7" t="s">
        <v>43</v>
      </c>
    </row>
    <row r="16" spans="1:18" hidden="1">
      <c r="A16" s="7">
        <v>4</v>
      </c>
    </row>
    <row r="17" spans="1:12" hidden="1">
      <c r="A17" s="7" t="s">
        <v>43</v>
      </c>
    </row>
    <row r="18" spans="1:12" hidden="1">
      <c r="A18" s="7">
        <v>4</v>
      </c>
    </row>
    <row r="19" spans="1:12" hidden="1">
      <c r="A19" s="7" t="s">
        <v>43</v>
      </c>
    </row>
    <row r="20" spans="1:12" hidden="1">
      <c r="A20" s="7">
        <v>4</v>
      </c>
    </row>
    <row r="21" spans="1:12" hidden="1">
      <c r="A21" s="7" t="s">
        <v>43</v>
      </c>
    </row>
    <row r="22" spans="1:12" hidden="1">
      <c r="A22" s="7">
        <v>4</v>
      </c>
    </row>
    <row r="23" spans="1:12" hidden="1">
      <c r="A23" s="7" t="s">
        <v>43</v>
      </c>
    </row>
    <row r="24" spans="1:12" hidden="1">
      <c r="A24" s="7">
        <v>4</v>
      </c>
    </row>
    <row r="25" spans="1:12" hidden="1">
      <c r="A25" s="7" t="s">
        <v>43</v>
      </c>
    </row>
    <row r="26" spans="1:12" hidden="1">
      <c r="A26" s="7">
        <v>4</v>
      </c>
    </row>
    <row r="27" spans="1:12" hidden="1">
      <c r="A27" s="7" t="s">
        <v>43</v>
      </c>
    </row>
    <row r="28" spans="1:12" hidden="1">
      <c r="A28" s="7">
        <v>4</v>
      </c>
    </row>
    <row r="29" spans="1:12" hidden="1">
      <c r="A29" s="7" t="s">
        <v>43</v>
      </c>
    </row>
    <row r="30" spans="1:12" ht="30" customHeight="1">
      <c r="A30" s="7">
        <v>4</v>
      </c>
      <c r="B30" s="27" t="s">
        <v>44</v>
      </c>
      <c r="C30" s="27" t="s">
        <v>45</v>
      </c>
      <c r="D30" s="29" t="s">
        <v>46</v>
      </c>
      <c r="E30" s="29"/>
      <c r="F30" s="29"/>
      <c r="G30" s="29"/>
      <c r="H30" s="29"/>
      <c r="I30" s="29"/>
      <c r="J30" s="29"/>
      <c r="K30" s="29"/>
      <c r="L30" s="7"/>
    </row>
    <row r="31" spans="1:12">
      <c r="A31" s="7">
        <v>5</v>
      </c>
      <c r="B31" s="27" t="s">
        <v>47</v>
      </c>
      <c r="C31" s="27" t="s">
        <v>48</v>
      </c>
      <c r="D31" s="30" t="s">
        <v>49</v>
      </c>
      <c r="E31" s="30"/>
      <c r="F31" s="30"/>
      <c r="G31" s="30"/>
      <c r="H31" s="30"/>
      <c r="I31" s="30"/>
      <c r="J31" s="30"/>
      <c r="K31" s="30"/>
      <c r="L31" s="7"/>
    </row>
    <row r="32" spans="1:12" hidden="1">
      <c r="A32" s="7" t="s">
        <v>50</v>
      </c>
    </row>
    <row r="33" spans="1:18" hidden="1">
      <c r="A33" s="7" t="s">
        <v>50</v>
      </c>
    </row>
    <row r="34" spans="1:18" hidden="1">
      <c r="A34" s="7" t="s">
        <v>50</v>
      </c>
    </row>
    <row r="35" spans="1:18" hidden="1">
      <c r="A35" s="7" t="s">
        <v>50</v>
      </c>
    </row>
    <row r="36" spans="1:18" hidden="1">
      <c r="A36" s="7" t="s">
        <v>50</v>
      </c>
    </row>
    <row r="37" spans="1:18" hidden="1">
      <c r="A37" s="7" t="s">
        <v>50</v>
      </c>
    </row>
    <row r="38" spans="1:18" hidden="1">
      <c r="A38" s="7" t="s">
        <v>50</v>
      </c>
    </row>
    <row r="39" spans="1:18" hidden="1">
      <c r="A39" s="7" t="s">
        <v>50</v>
      </c>
    </row>
    <row r="40" spans="1:18">
      <c r="A40" s="7">
        <v>9</v>
      </c>
      <c r="B40" s="31" t="s">
        <v>51</v>
      </c>
      <c r="C40" s="31" t="s">
        <v>52</v>
      </c>
      <c r="D40" s="32" t="s">
        <v>53</v>
      </c>
      <c r="E40" s="33"/>
      <c r="F40" s="33"/>
      <c r="G40" s="34" t="s">
        <v>54</v>
      </c>
      <c r="H40" s="35">
        <v>1</v>
      </c>
      <c r="I40" s="35"/>
      <c r="J40" s="36"/>
      <c r="K40" s="36">
        <f>IF(AND(H40= "",I40= ""), 0, ROUND(ROUND(J40, 2) * ROUND(IF(I40="",H40,I40),  0), 2))</f>
        <v/>
      </c>
      <c r="L40" s="7"/>
      <c r="N40" s="37">
        <v>0.2</v>
      </c>
      <c r="R40" s="7">
        <v>6215</v>
      </c>
    </row>
    <row r="41" spans="1:18" hidden="1">
      <c r="A41" s="7" t="s">
        <v>55</v>
      </c>
    </row>
    <row r="42" spans="1:18" hidden="1">
      <c r="A42" s="7" t="s">
        <v>50</v>
      </c>
    </row>
    <row r="43" spans="1:18" hidden="1">
      <c r="A43" s="7" t="s">
        <v>56</v>
      </c>
    </row>
    <row r="44" spans="1:18">
      <c r="A44" s="7">
        <v>5</v>
      </c>
      <c r="B44" s="27" t="s">
        <v>57</v>
      </c>
      <c r="C44" s="27" t="s">
        <v>58</v>
      </c>
      <c r="D44" s="30" t="s">
        <v>59</v>
      </c>
      <c r="E44" s="30"/>
      <c r="F44" s="30"/>
      <c r="G44" s="30"/>
      <c r="H44" s="30"/>
      <c r="I44" s="30"/>
      <c r="J44" s="30"/>
      <c r="K44" s="30"/>
      <c r="L44" s="7"/>
    </row>
    <row r="45" spans="1:18" hidden="1">
      <c r="A45" s="7" t="s">
        <v>50</v>
      </c>
    </row>
    <row r="46" spans="1:18" hidden="1">
      <c r="A46" s="7" t="s">
        <v>50</v>
      </c>
    </row>
    <row r="47" spans="1:18" hidden="1">
      <c r="A47" s="7" t="s">
        <v>50</v>
      </c>
    </row>
    <row r="48" spans="1:18" hidden="1">
      <c r="A48" s="7" t="s">
        <v>50</v>
      </c>
    </row>
    <row r="49" spans="1:18" hidden="1">
      <c r="A49" s="7" t="s">
        <v>50</v>
      </c>
    </row>
    <row r="50" spans="1:18" hidden="1">
      <c r="A50" s="7" t="s">
        <v>50</v>
      </c>
    </row>
    <row r="51" spans="1:18" hidden="1">
      <c r="A51" s="7" t="s">
        <v>50</v>
      </c>
    </row>
    <row r="52" spans="1:18" hidden="1">
      <c r="A52" s="7" t="s">
        <v>50</v>
      </c>
    </row>
    <row r="53" spans="1:18" hidden="1">
      <c r="A53" s="7" t="s">
        <v>50</v>
      </c>
    </row>
    <row r="54" spans="1:18" hidden="1">
      <c r="A54" s="7" t="s">
        <v>50</v>
      </c>
    </row>
    <row r="55" spans="1:18" hidden="1">
      <c r="A55" s="7" t="s">
        <v>50</v>
      </c>
    </row>
    <row r="56" spans="1:18" hidden="1">
      <c r="A56" s="7" t="s">
        <v>50</v>
      </c>
    </row>
    <row r="57" spans="1:18" hidden="1">
      <c r="A57" s="7" t="s">
        <v>50</v>
      </c>
    </row>
    <row r="58" spans="1:18" hidden="1">
      <c r="A58" s="7" t="s">
        <v>50</v>
      </c>
    </row>
    <row r="59" spans="1:18" hidden="1">
      <c r="A59" s="7" t="s">
        <v>50</v>
      </c>
    </row>
    <row r="60" spans="1:18" hidden="1">
      <c r="A60" s="7" t="s">
        <v>50</v>
      </c>
    </row>
    <row r="61" spans="1:18">
      <c r="A61" s="7">
        <v>9</v>
      </c>
      <c r="B61" s="31" t="s">
        <v>60</v>
      </c>
      <c r="C61" s="31" t="s">
        <v>61</v>
      </c>
      <c r="D61" s="32" t="s">
        <v>62</v>
      </c>
      <c r="E61" s="33"/>
      <c r="F61" s="33"/>
      <c r="G61" s="34" t="s">
        <v>54</v>
      </c>
      <c r="H61" s="35">
        <v>1</v>
      </c>
      <c r="I61" s="35"/>
      <c r="J61" s="36"/>
      <c r="K61" s="36">
        <f>IF(AND(H61= "",I61= ""), 0, ROUND(ROUND(J61, 2) * ROUND(IF(I61="",H61,I61),  0), 2))</f>
        <v/>
      </c>
      <c r="L61" s="7"/>
      <c r="N61" s="37">
        <v>0.2</v>
      </c>
      <c r="R61" s="7">
        <v>6215</v>
      </c>
    </row>
    <row r="62" spans="1:18" hidden="1">
      <c r="A62" s="7" t="s">
        <v>55</v>
      </c>
    </row>
    <row r="63" spans="1:18" hidden="1">
      <c r="A63" s="7" t="s">
        <v>50</v>
      </c>
    </row>
    <row r="64" spans="1:18" hidden="1">
      <c r="A64" s="7" t="s">
        <v>56</v>
      </c>
    </row>
    <row r="65" spans="1:1" hidden="1">
      <c r="A65" s="7" t="s">
        <v>43</v>
      </c>
    </row>
    <row r="66" spans="1:1" hidden="1">
      <c r="A66" s="7">
        <v>4</v>
      </c>
    </row>
    <row r="67" spans="1:1" hidden="1">
      <c r="A67" s="7" t="s">
        <v>43</v>
      </c>
    </row>
    <row r="68" spans="1:1" hidden="1">
      <c r="A68" s="7">
        <v>4</v>
      </c>
    </row>
    <row r="69" spans="1:1" hidden="1">
      <c r="A69" s="7" t="s">
        <v>43</v>
      </c>
    </row>
    <row r="70" spans="1:1" hidden="1">
      <c r="A70" s="7">
        <v>4</v>
      </c>
    </row>
    <row r="71" spans="1:1" hidden="1">
      <c r="A71" s="7" t="s">
        <v>43</v>
      </c>
    </row>
    <row r="72" spans="1:1" hidden="1">
      <c r="A72" s="7">
        <v>4</v>
      </c>
    </row>
    <row r="73" spans="1:1" hidden="1">
      <c r="A73" s="7" t="s">
        <v>43</v>
      </c>
    </row>
    <row r="74" spans="1:1" hidden="1">
      <c r="A74" s="7">
        <v>4</v>
      </c>
    </row>
    <row r="75" spans="1:1" hidden="1">
      <c r="A75" s="7" t="s">
        <v>43</v>
      </c>
    </row>
    <row r="76" spans="1:1" hidden="1">
      <c r="A76" s="7">
        <v>4</v>
      </c>
    </row>
    <row r="77" spans="1:1" hidden="1">
      <c r="A77" s="7" t="s">
        <v>43</v>
      </c>
    </row>
    <row r="78" spans="1:1" hidden="1">
      <c r="A78" s="7">
        <v>4</v>
      </c>
    </row>
    <row r="79" spans="1:1" hidden="1">
      <c r="A79" s="7" t="s">
        <v>43</v>
      </c>
    </row>
    <row r="80" spans="1:1" hidden="1">
      <c r="A80" s="7" t="s">
        <v>63</v>
      </c>
    </row>
    <row r="81" spans="1:12" ht="31.5" customHeight="1">
      <c r="A81" s="7">
        <v>3</v>
      </c>
      <c r="B81" s="27" t="s">
        <v>64</v>
      </c>
      <c r="C81" s="27" t="s">
        <v>65</v>
      </c>
      <c r="D81" s="28" t="s">
        <v>66</v>
      </c>
      <c r="E81" s="28"/>
      <c r="F81" s="28"/>
      <c r="G81" s="28"/>
      <c r="H81" s="28"/>
      <c r="I81" s="28"/>
      <c r="J81" s="28"/>
      <c r="K81" s="28"/>
      <c r="L81" s="7"/>
    </row>
    <row r="82" spans="1:12">
      <c r="A82" s="7">
        <v>4</v>
      </c>
      <c r="B82" s="27" t="s">
        <v>67</v>
      </c>
      <c r="C82" s="27" t="s">
        <v>68</v>
      </c>
      <c r="D82" s="29" t="s">
        <v>69</v>
      </c>
      <c r="E82" s="29"/>
      <c r="F82" s="29"/>
      <c r="G82" s="29"/>
      <c r="H82" s="29"/>
      <c r="I82" s="29"/>
      <c r="J82" s="29"/>
      <c r="K82" s="29"/>
      <c r="L82" s="7"/>
    </row>
    <row r="83" spans="1:12" hidden="1">
      <c r="A83" s="7" t="s">
        <v>70</v>
      </c>
    </row>
    <row r="84" spans="1:12" hidden="1">
      <c r="A84" s="7" t="s">
        <v>70</v>
      </c>
    </row>
    <row r="85" spans="1:12" hidden="1">
      <c r="A85" s="7" t="s">
        <v>70</v>
      </c>
    </row>
    <row r="86" spans="1:12" hidden="1">
      <c r="A86" s="7" t="s">
        <v>70</v>
      </c>
    </row>
    <row r="87" spans="1:12" hidden="1">
      <c r="A87" s="7" t="s">
        <v>70</v>
      </c>
    </row>
    <row r="88" spans="1:12" hidden="1">
      <c r="A88" s="7" t="s">
        <v>70</v>
      </c>
    </row>
    <row r="89" spans="1:12" hidden="1">
      <c r="A89" s="7" t="s">
        <v>70</v>
      </c>
    </row>
    <row r="90" spans="1:12" hidden="1">
      <c r="A90" s="7" t="s">
        <v>70</v>
      </c>
    </row>
    <row r="91" spans="1:12" hidden="1">
      <c r="A91" s="7" t="s">
        <v>70</v>
      </c>
    </row>
    <row r="92" spans="1:12" hidden="1">
      <c r="A92" s="7" t="s">
        <v>70</v>
      </c>
    </row>
    <row r="93" spans="1:12" hidden="1">
      <c r="A93" s="7" t="s">
        <v>70</v>
      </c>
    </row>
    <row r="94" spans="1:12" hidden="1">
      <c r="A94" s="7" t="s">
        <v>70</v>
      </c>
    </row>
    <row r="95" spans="1:12" hidden="1">
      <c r="A95" s="7" t="s">
        <v>70</v>
      </c>
    </row>
    <row r="96" spans="1:12" hidden="1">
      <c r="A96" s="7" t="s">
        <v>70</v>
      </c>
    </row>
    <row r="97" spans="1:18" hidden="1">
      <c r="A97" s="7" t="s">
        <v>70</v>
      </c>
    </row>
    <row r="98" spans="1:18">
      <c r="A98" s="7">
        <v>9</v>
      </c>
      <c r="B98" s="31" t="s">
        <v>71</v>
      </c>
      <c r="C98" s="31" t="s">
        <v>72</v>
      </c>
      <c r="D98" s="32" t="s">
        <v>73</v>
      </c>
      <c r="E98" s="33"/>
      <c r="F98" s="33"/>
      <c r="G98" s="34" t="s">
        <v>54</v>
      </c>
      <c r="H98" s="35">
        <v>1</v>
      </c>
      <c r="I98" s="35"/>
      <c r="J98" s="36"/>
      <c r="K98" s="36">
        <f>IF(AND(H98= "",I98= ""), 0, ROUND(ROUND(J98, 2) * ROUND(IF(I98="",H98,I98),  0), 2))</f>
        <v/>
      </c>
      <c r="L98" s="7"/>
      <c r="N98" s="37">
        <v>0.2</v>
      </c>
      <c r="R98" s="7">
        <v>6215</v>
      </c>
    </row>
    <row r="99" spans="1:18" hidden="1">
      <c r="A99" s="7" t="s">
        <v>55</v>
      </c>
    </row>
    <row r="100" spans="1:18" hidden="1">
      <c r="A100" s="7" t="s">
        <v>70</v>
      </c>
    </row>
    <row r="101" spans="1:18" hidden="1">
      <c r="A101" s="7" t="s">
        <v>43</v>
      </c>
    </row>
    <row r="102" spans="1:18" hidden="1">
      <c r="A102" s="7">
        <v>4</v>
      </c>
    </row>
    <row r="103" spans="1:18" hidden="1">
      <c r="A103" s="7" t="s">
        <v>43</v>
      </c>
    </row>
    <row r="104" spans="1:18">
      <c r="A104" s="7">
        <v>4</v>
      </c>
      <c r="B104" s="27" t="s">
        <v>74</v>
      </c>
      <c r="C104" s="27" t="s">
        <v>75</v>
      </c>
      <c r="D104" s="29" t="s">
        <v>76</v>
      </c>
      <c r="E104" s="29"/>
      <c r="F104" s="29"/>
      <c r="G104" s="29"/>
      <c r="H104" s="29"/>
      <c r="I104" s="29"/>
      <c r="J104" s="29"/>
      <c r="K104" s="29"/>
      <c r="L104" s="7"/>
    </row>
    <row r="105" spans="1:18">
      <c r="A105" s="7">
        <v>9</v>
      </c>
      <c r="B105" s="31" t="s">
        <v>77</v>
      </c>
      <c r="C105" s="31"/>
      <c r="D105" s="32" t="s">
        <v>76</v>
      </c>
      <c r="E105" s="33"/>
      <c r="F105" s="33"/>
      <c r="G105" s="34" t="s">
        <v>54</v>
      </c>
      <c r="H105" s="35">
        <v>1</v>
      </c>
      <c r="I105" s="35"/>
      <c r="J105" s="36"/>
      <c r="K105" s="36">
        <f>IF(AND(H105= "",I105= ""), 0, ROUND(ROUND(J105, 2) * ROUND(IF(I105="",H105,I105),  0), 2))</f>
        <v/>
      </c>
      <c r="L105" s="7"/>
      <c r="N105" s="37">
        <v>0.2</v>
      </c>
      <c r="R105" s="7">
        <v>6215</v>
      </c>
    </row>
    <row r="106" spans="1:18" hidden="1">
      <c r="A106" s="7" t="s">
        <v>78</v>
      </c>
    </row>
    <row r="107" spans="1:18" hidden="1">
      <c r="A107" s="7" t="s">
        <v>55</v>
      </c>
    </row>
    <row r="108" spans="1:18">
      <c r="A108" s="7">
        <v>9</v>
      </c>
      <c r="B108" s="31" t="s">
        <v>79</v>
      </c>
      <c r="C108" s="31" t="s">
        <v>80</v>
      </c>
      <c r="D108" s="32" t="s">
        <v>81</v>
      </c>
      <c r="E108" s="33"/>
      <c r="F108" s="33"/>
      <c r="G108" s="34" t="s">
        <v>54</v>
      </c>
      <c r="H108" s="35">
        <v>1</v>
      </c>
      <c r="I108" s="35"/>
      <c r="J108" s="36"/>
      <c r="K108" s="36">
        <f>IF(AND(H108= "",I108= ""), 0, ROUND(ROUND(J108, 2) * ROUND(IF(I108="",H108,I108),  0), 2))</f>
        <v/>
      </c>
      <c r="L108" s="7"/>
      <c r="N108" s="37">
        <v>0.2</v>
      </c>
      <c r="R108" s="7">
        <v>6215</v>
      </c>
    </row>
    <row r="109" spans="1:18" hidden="1">
      <c r="A109" s="7" t="s">
        <v>78</v>
      </c>
    </row>
    <row r="110" spans="1:18" hidden="1">
      <c r="A110" s="7" t="s">
        <v>78</v>
      </c>
    </row>
    <row r="111" spans="1:18" hidden="1">
      <c r="A111" s="7" t="s">
        <v>78</v>
      </c>
    </row>
    <row r="112" spans="1:18" hidden="1">
      <c r="A112" s="7" t="s">
        <v>78</v>
      </c>
    </row>
    <row r="113" spans="1:12" hidden="1">
      <c r="A113" s="7" t="s">
        <v>55</v>
      </c>
    </row>
    <row r="114" spans="1:12" hidden="1">
      <c r="A114" s="7" t="s">
        <v>70</v>
      </c>
    </row>
    <row r="115" spans="1:12" hidden="1">
      <c r="A115" s="7" t="s">
        <v>43</v>
      </c>
    </row>
    <row r="116" spans="1:12">
      <c r="A116" s="7">
        <v>4</v>
      </c>
      <c r="B116" s="27" t="s">
        <v>82</v>
      </c>
      <c r="C116" s="27"/>
      <c r="D116" s="29" t="s">
        <v>83</v>
      </c>
      <c r="E116" s="29"/>
      <c r="F116" s="29"/>
      <c r="G116" s="29"/>
      <c r="H116" s="29"/>
      <c r="I116" s="29"/>
      <c r="J116" s="29"/>
      <c r="K116" s="29"/>
      <c r="L116" s="7"/>
    </row>
    <row r="117" spans="1:12">
      <c r="A117" s="7">
        <v>5</v>
      </c>
      <c r="B117" s="27" t="s">
        <v>84</v>
      </c>
      <c r="C117" s="27"/>
      <c r="D117" s="30" t="s">
        <v>85</v>
      </c>
      <c r="E117" s="30"/>
      <c r="F117" s="30"/>
      <c r="G117" s="30"/>
      <c r="H117" s="30"/>
      <c r="I117" s="30"/>
      <c r="J117" s="30"/>
      <c r="K117" s="30"/>
      <c r="L117" s="7"/>
    </row>
    <row r="118" spans="1:12" hidden="1">
      <c r="A118" s="7" t="s">
        <v>50</v>
      </c>
    </row>
    <row r="119" spans="1:12" hidden="1">
      <c r="A119" s="7" t="s">
        <v>50</v>
      </c>
    </row>
    <row r="120" spans="1:12" hidden="1">
      <c r="A120" s="7" t="s">
        <v>50</v>
      </c>
    </row>
    <row r="121" spans="1:12" hidden="1">
      <c r="A121" s="7" t="s">
        <v>50</v>
      </c>
    </row>
    <row r="122" spans="1:12" hidden="1">
      <c r="A122" s="7" t="s">
        <v>50</v>
      </c>
    </row>
    <row r="123" spans="1:12" hidden="1">
      <c r="A123" s="7" t="s">
        <v>50</v>
      </c>
    </row>
    <row r="124" spans="1:12" hidden="1">
      <c r="A124" s="7" t="s">
        <v>50</v>
      </c>
    </row>
    <row r="125" spans="1:12" hidden="1">
      <c r="A125" s="7" t="s">
        <v>50</v>
      </c>
    </row>
    <row r="126" spans="1:12" hidden="1">
      <c r="A126" s="7" t="s">
        <v>50</v>
      </c>
    </row>
    <row r="127" spans="1:12" hidden="1">
      <c r="A127" s="7" t="s">
        <v>50</v>
      </c>
    </row>
    <row r="128" spans="1:12" hidden="1">
      <c r="A128" s="7" t="s">
        <v>50</v>
      </c>
    </row>
    <row r="129" spans="1:18" hidden="1">
      <c r="A129" s="7" t="s">
        <v>50</v>
      </c>
    </row>
    <row r="130" spans="1:18" hidden="1">
      <c r="A130" s="7" t="s">
        <v>50</v>
      </c>
    </row>
    <row r="131" spans="1:18" hidden="1">
      <c r="A131" s="7" t="s">
        <v>50</v>
      </c>
    </row>
    <row r="132" spans="1:18" hidden="1">
      <c r="A132" s="7" t="s">
        <v>50</v>
      </c>
    </row>
    <row r="133" spans="1:18" hidden="1">
      <c r="A133" s="7" t="s">
        <v>50</v>
      </c>
    </row>
    <row r="134" spans="1:18" hidden="1">
      <c r="A134" s="7" t="s">
        <v>50</v>
      </c>
    </row>
    <row r="135" spans="1:18">
      <c r="A135" s="7">
        <v>9</v>
      </c>
      <c r="B135" s="31" t="s">
        <v>86</v>
      </c>
      <c r="C135" s="31" t="s">
        <v>87</v>
      </c>
      <c r="D135" s="32" t="s">
        <v>88</v>
      </c>
      <c r="E135" s="33"/>
      <c r="F135" s="33"/>
      <c r="G135" s="34" t="s">
        <v>13</v>
      </c>
      <c r="H135" s="35">
        <v>1</v>
      </c>
      <c r="I135" s="35"/>
      <c r="J135" s="36"/>
      <c r="K135" s="36">
        <f>IF(AND(H135= "",I135= ""), 0, ROUND(ROUND(J135, 2) * ROUND(IF(I135="",H135,I135),  0), 2))</f>
        <v/>
      </c>
      <c r="L135" s="7"/>
      <c r="N135" s="37">
        <v>0.2</v>
      </c>
      <c r="R135" s="7">
        <v>6215</v>
      </c>
    </row>
    <row r="136" spans="1:18" hidden="1">
      <c r="A136" s="7" t="s">
        <v>55</v>
      </c>
    </row>
    <row r="137" spans="1:18">
      <c r="A137" s="7">
        <v>9</v>
      </c>
      <c r="B137" s="31" t="s">
        <v>89</v>
      </c>
      <c r="C137" s="31"/>
      <c r="D137" s="32" t="s">
        <v>90</v>
      </c>
      <c r="E137" s="33"/>
      <c r="F137" s="33"/>
      <c r="G137" s="34" t="s">
        <v>54</v>
      </c>
      <c r="H137" s="35">
        <v>1</v>
      </c>
      <c r="I137" s="35"/>
      <c r="J137" s="36"/>
      <c r="K137" s="36">
        <f>IF(AND(H137= "",I137= ""), 0, ROUND(ROUND(J137, 2) * ROUND(IF(I137="",H137,I137),  0), 2))</f>
        <v/>
      </c>
      <c r="L137" s="7"/>
      <c r="N137" s="37">
        <v>0.2</v>
      </c>
      <c r="R137" s="7">
        <v>6215</v>
      </c>
    </row>
    <row r="138" spans="1:18" hidden="1">
      <c r="A138" s="7" t="s">
        <v>55</v>
      </c>
    </row>
    <row r="139" spans="1:18" hidden="1">
      <c r="A139" s="7" t="s">
        <v>56</v>
      </c>
    </row>
    <row r="140" spans="1:18">
      <c r="A140" s="7">
        <v>5</v>
      </c>
      <c r="B140" s="27" t="s">
        <v>91</v>
      </c>
      <c r="C140" s="27"/>
      <c r="D140" s="30" t="s">
        <v>92</v>
      </c>
      <c r="E140" s="30"/>
      <c r="F140" s="30"/>
      <c r="G140" s="30"/>
      <c r="H140" s="30"/>
      <c r="I140" s="30"/>
      <c r="J140" s="30"/>
      <c r="K140" s="30"/>
      <c r="L140" s="7"/>
    </row>
    <row r="141" spans="1:18" hidden="1">
      <c r="A141" s="7" t="s">
        <v>50</v>
      </c>
    </row>
    <row r="142" spans="1:18" hidden="1">
      <c r="A142" s="7" t="s">
        <v>50</v>
      </c>
    </row>
    <row r="143" spans="1:18">
      <c r="A143" s="7">
        <v>9</v>
      </c>
      <c r="B143" s="31" t="s">
        <v>93</v>
      </c>
      <c r="C143" s="31"/>
      <c r="D143" s="32" t="s">
        <v>94</v>
      </c>
      <c r="E143" s="33"/>
      <c r="F143" s="33"/>
      <c r="G143" s="34" t="s">
        <v>13</v>
      </c>
      <c r="H143" s="35">
        <v>1</v>
      </c>
      <c r="I143" s="35"/>
      <c r="J143" s="36"/>
      <c r="K143" s="36">
        <f>IF(AND(H143= "",I143= ""), 0, ROUND(ROUND(J143, 2) * ROUND(IF(I143="",H143,I143),  0), 2))</f>
        <v/>
      </c>
      <c r="L143" s="7"/>
      <c r="N143" s="37">
        <v>0.2</v>
      </c>
      <c r="R143" s="7">
        <v>6215</v>
      </c>
    </row>
    <row r="144" spans="1:18" hidden="1">
      <c r="A144" s="7" t="s">
        <v>78</v>
      </c>
    </row>
    <row r="145" spans="1:18" hidden="1">
      <c r="A145" s="7" t="s">
        <v>55</v>
      </c>
    </row>
    <row r="146" spans="1:18" hidden="1">
      <c r="A146" s="7" t="s">
        <v>56</v>
      </c>
    </row>
    <row r="147" spans="1:18" hidden="1">
      <c r="A147" s="7" t="s">
        <v>43</v>
      </c>
    </row>
    <row r="148" spans="1:18" ht="30" customHeight="1">
      <c r="A148" s="7">
        <v>4</v>
      </c>
      <c r="B148" s="27" t="s">
        <v>95</v>
      </c>
      <c r="C148" s="27" t="s">
        <v>96</v>
      </c>
      <c r="D148" s="29" t="s">
        <v>97</v>
      </c>
      <c r="E148" s="29"/>
      <c r="F148" s="29"/>
      <c r="G148" s="29"/>
      <c r="H148" s="29"/>
      <c r="I148" s="29"/>
      <c r="J148" s="29"/>
      <c r="K148" s="29"/>
      <c r="L148" s="7"/>
    </row>
    <row r="149" spans="1:18">
      <c r="A149" s="7">
        <v>5</v>
      </c>
      <c r="B149" s="27" t="s">
        <v>98</v>
      </c>
      <c r="C149" s="27"/>
      <c r="D149" s="30" t="s">
        <v>99</v>
      </c>
      <c r="E149" s="30"/>
      <c r="F149" s="30"/>
      <c r="G149" s="30"/>
      <c r="H149" s="30"/>
      <c r="I149" s="30"/>
      <c r="J149" s="30"/>
      <c r="K149" s="30"/>
      <c r="L149" s="7"/>
    </row>
    <row r="150" spans="1:18" hidden="1">
      <c r="A150" s="7" t="s">
        <v>50</v>
      </c>
    </row>
    <row r="151" spans="1:18" hidden="1">
      <c r="A151" s="7" t="s">
        <v>50</v>
      </c>
    </row>
    <row r="152" spans="1:18" hidden="1">
      <c r="A152" s="7" t="s">
        <v>50</v>
      </c>
    </row>
    <row r="153" spans="1:18" hidden="1">
      <c r="A153" s="7" t="s">
        <v>50</v>
      </c>
    </row>
    <row r="154" spans="1:18" hidden="1">
      <c r="A154" s="7" t="s">
        <v>50</v>
      </c>
    </row>
    <row r="155" spans="1:18" hidden="1">
      <c r="A155" s="7" t="s">
        <v>50</v>
      </c>
    </row>
    <row r="156" spans="1:18" hidden="1">
      <c r="A156" s="7" t="s">
        <v>50</v>
      </c>
    </row>
    <row r="157" spans="1:18" hidden="1">
      <c r="A157" s="7" t="s">
        <v>50</v>
      </c>
    </row>
    <row r="158" spans="1:18" hidden="1">
      <c r="A158" s="7" t="s">
        <v>50</v>
      </c>
    </row>
    <row r="159" spans="1:18">
      <c r="A159" s="7">
        <v>9</v>
      </c>
      <c r="B159" s="31" t="s">
        <v>100</v>
      </c>
      <c r="C159" s="31"/>
      <c r="D159" s="32" t="s">
        <v>101</v>
      </c>
      <c r="E159" s="33"/>
      <c r="F159" s="33"/>
      <c r="G159" s="34" t="s">
        <v>54</v>
      </c>
      <c r="H159" s="35">
        <v>1</v>
      </c>
      <c r="I159" s="35"/>
      <c r="J159" s="36"/>
      <c r="K159" s="36">
        <f>IF(AND(H159= "",I159= ""), 0, ROUND(ROUND(J159, 2) * ROUND(IF(I159="",H159,I159),  0), 2))</f>
        <v/>
      </c>
      <c r="L159" s="7"/>
      <c r="N159" s="37">
        <v>0.2</v>
      </c>
      <c r="R159" s="7">
        <v>6215</v>
      </c>
    </row>
    <row r="160" spans="1:18" hidden="1">
      <c r="A160" s="7" t="s">
        <v>55</v>
      </c>
    </row>
    <row r="161" spans="1:18">
      <c r="A161" s="7">
        <v>9</v>
      </c>
      <c r="B161" s="31" t="s">
        <v>102</v>
      </c>
      <c r="C161" s="31"/>
      <c r="D161" s="32" t="s">
        <v>103</v>
      </c>
      <c r="E161" s="33"/>
      <c r="F161" s="33"/>
      <c r="G161" s="34" t="s">
        <v>54</v>
      </c>
      <c r="H161" s="35">
        <v>1</v>
      </c>
      <c r="I161" s="35"/>
      <c r="J161" s="36"/>
      <c r="K161" s="36">
        <f>IF(AND(H161= "",I161= ""), 0, ROUND(ROUND(J161, 2) * ROUND(IF(I161="",H161,I161),  0), 2))</f>
        <v/>
      </c>
      <c r="L161" s="7"/>
      <c r="N161" s="37">
        <v>0.2</v>
      </c>
      <c r="R161" s="7">
        <v>6215</v>
      </c>
    </row>
    <row r="162" spans="1:18" hidden="1">
      <c r="A162" s="7" t="s">
        <v>55</v>
      </c>
    </row>
    <row r="163" spans="1:18" hidden="1">
      <c r="A163" s="7" t="s">
        <v>56</v>
      </c>
    </row>
    <row r="164" spans="1:18">
      <c r="A164" s="7">
        <v>5</v>
      </c>
      <c r="B164" s="27" t="s">
        <v>104</v>
      </c>
      <c r="C164" s="27"/>
      <c r="D164" s="30" t="s">
        <v>105</v>
      </c>
      <c r="E164" s="30"/>
      <c r="F164" s="30"/>
      <c r="G164" s="30"/>
      <c r="H164" s="30"/>
      <c r="I164" s="30"/>
      <c r="J164" s="30"/>
      <c r="K164" s="30"/>
      <c r="L164" s="7"/>
    </row>
    <row r="165" spans="1:18" hidden="1">
      <c r="A165" s="7" t="s">
        <v>50</v>
      </c>
    </row>
    <row r="166" spans="1:18" hidden="1">
      <c r="A166" s="7" t="s">
        <v>50</v>
      </c>
    </row>
    <row r="167" spans="1:18" hidden="1">
      <c r="A167" s="7" t="s">
        <v>50</v>
      </c>
    </row>
    <row r="168" spans="1:18">
      <c r="A168" s="7">
        <v>9</v>
      </c>
      <c r="B168" s="31" t="s">
        <v>106</v>
      </c>
      <c r="C168" s="31"/>
      <c r="D168" s="32" t="s">
        <v>107</v>
      </c>
      <c r="E168" s="33"/>
      <c r="F168" s="33"/>
      <c r="G168" s="34" t="s">
        <v>54</v>
      </c>
      <c r="H168" s="35">
        <v>1</v>
      </c>
      <c r="I168" s="35"/>
      <c r="J168" s="36"/>
      <c r="K168" s="36">
        <f>IF(AND(H168= "",I168= ""), 0, ROUND(ROUND(J168, 2) * ROUND(IF(I168="",H168,I168),  0), 2))</f>
        <v/>
      </c>
      <c r="L168" s="7"/>
      <c r="N168" s="37">
        <v>0.2</v>
      </c>
      <c r="R168" s="7">
        <v>6215</v>
      </c>
    </row>
    <row r="169" spans="1:18" hidden="1">
      <c r="A169" s="7" t="s">
        <v>55</v>
      </c>
    </row>
    <row r="170" spans="1:18" hidden="1">
      <c r="A170" s="7" t="s">
        <v>56</v>
      </c>
    </row>
    <row r="171" spans="1:18">
      <c r="A171" s="7">
        <v>5</v>
      </c>
      <c r="B171" s="27" t="s">
        <v>108</v>
      </c>
      <c r="C171" s="27"/>
      <c r="D171" s="30" t="s">
        <v>109</v>
      </c>
      <c r="E171" s="30"/>
      <c r="F171" s="30"/>
      <c r="G171" s="30"/>
      <c r="H171" s="30"/>
      <c r="I171" s="30"/>
      <c r="J171" s="30"/>
      <c r="K171" s="30"/>
      <c r="L171" s="7"/>
    </row>
    <row r="172" spans="1:18" hidden="1">
      <c r="A172" s="7" t="s">
        <v>50</v>
      </c>
    </row>
    <row r="173" spans="1:18" hidden="1">
      <c r="A173" s="7" t="s">
        <v>50</v>
      </c>
    </row>
    <row r="174" spans="1:18" hidden="1">
      <c r="A174" s="7" t="s">
        <v>50</v>
      </c>
    </row>
    <row r="175" spans="1:18" ht="22.5" customHeight="1">
      <c r="A175" s="7">
        <v>9</v>
      </c>
      <c r="B175" s="31" t="s">
        <v>110</v>
      </c>
      <c r="C175" s="31"/>
      <c r="D175" s="32" t="s">
        <v>111</v>
      </c>
      <c r="E175" s="33"/>
      <c r="F175" s="33"/>
      <c r="G175" s="34" t="s">
        <v>54</v>
      </c>
      <c r="H175" s="35">
        <v>1</v>
      </c>
      <c r="I175" s="35"/>
      <c r="J175" s="36"/>
      <c r="K175" s="36">
        <f>IF(AND(H175= "",I175= ""), 0, ROUND(ROUND(J175, 2) * ROUND(IF(I175="",H175,I175),  0), 2))</f>
        <v/>
      </c>
      <c r="L175" s="7"/>
      <c r="N175" s="37">
        <v>0.2</v>
      </c>
      <c r="R175" s="7">
        <v>6215</v>
      </c>
    </row>
    <row r="176" spans="1:18" hidden="1">
      <c r="A176" s="7" t="s">
        <v>55</v>
      </c>
    </row>
    <row r="177" spans="1:12" hidden="1">
      <c r="A177" s="7" t="s">
        <v>56</v>
      </c>
    </row>
    <row r="178" spans="1:12" hidden="1">
      <c r="A178" s="7" t="s">
        <v>43</v>
      </c>
    </row>
    <row r="179" spans="1:12" ht="30" customHeight="1">
      <c r="A179" s="7">
        <v>4</v>
      </c>
      <c r="B179" s="27" t="s">
        <v>112</v>
      </c>
      <c r="C179" s="27"/>
      <c r="D179" s="29" t="s">
        <v>113</v>
      </c>
      <c r="E179" s="29"/>
      <c r="F179" s="29"/>
      <c r="G179" s="29"/>
      <c r="H179" s="29"/>
      <c r="I179" s="29"/>
      <c r="J179" s="29"/>
      <c r="K179" s="29"/>
      <c r="L179" s="7"/>
    </row>
    <row r="180" spans="1:12" hidden="1">
      <c r="A180" s="7" t="s">
        <v>70</v>
      </c>
    </row>
    <row r="181" spans="1:12" hidden="1">
      <c r="A181" s="7" t="s">
        <v>70</v>
      </c>
    </row>
    <row r="182" spans="1:12" hidden="1">
      <c r="A182" s="7" t="s">
        <v>70</v>
      </c>
    </row>
    <row r="183" spans="1:12" hidden="1">
      <c r="A183" s="7" t="s">
        <v>70</v>
      </c>
    </row>
    <row r="184" spans="1:12" hidden="1">
      <c r="A184" s="7" t="s">
        <v>70</v>
      </c>
    </row>
    <row r="185" spans="1:12" hidden="1">
      <c r="A185" s="7" t="s">
        <v>70</v>
      </c>
    </row>
    <row r="186" spans="1:12" hidden="1">
      <c r="A186" s="7" t="s">
        <v>70</v>
      </c>
    </row>
    <row r="187" spans="1:12" hidden="1">
      <c r="A187" s="7" t="s">
        <v>70</v>
      </c>
    </row>
    <row r="188" spans="1:12" hidden="1">
      <c r="A188" s="7" t="s">
        <v>70</v>
      </c>
    </row>
    <row r="189" spans="1:12" hidden="1">
      <c r="A189" s="7" t="s">
        <v>70</v>
      </c>
    </row>
    <row r="190" spans="1:12" hidden="1">
      <c r="A190" s="7" t="s">
        <v>70</v>
      </c>
    </row>
    <row r="191" spans="1:12" hidden="1">
      <c r="A191" s="7" t="s">
        <v>70</v>
      </c>
    </row>
    <row r="192" spans="1:12" hidden="1">
      <c r="A192" s="7" t="s">
        <v>70</v>
      </c>
    </row>
    <row r="193" spans="1:1" hidden="1">
      <c r="A193" s="7" t="s">
        <v>70</v>
      </c>
    </row>
    <row r="194" spans="1:1" hidden="1">
      <c r="A194" s="7" t="s">
        <v>70</v>
      </c>
    </row>
    <row r="195" spans="1:1" hidden="1">
      <c r="A195" s="7" t="s">
        <v>70</v>
      </c>
    </row>
    <row r="196" spans="1:1" hidden="1">
      <c r="A196" s="7" t="s">
        <v>70</v>
      </c>
    </row>
    <row r="197" spans="1:1" hidden="1">
      <c r="A197" s="7" t="s">
        <v>70</v>
      </c>
    </row>
    <row r="198" spans="1:1" hidden="1">
      <c r="A198" s="7" t="s">
        <v>70</v>
      </c>
    </row>
    <row r="199" spans="1:1" hidden="1">
      <c r="A199" s="7" t="s">
        <v>70</v>
      </c>
    </row>
    <row r="200" spans="1:1" hidden="1">
      <c r="A200" s="7" t="s">
        <v>70</v>
      </c>
    </row>
    <row r="201" spans="1:1" hidden="1">
      <c r="A201" s="7" t="s">
        <v>70</v>
      </c>
    </row>
    <row r="202" spans="1:1" hidden="1">
      <c r="A202" s="7" t="s">
        <v>70</v>
      </c>
    </row>
    <row r="203" spans="1:1" hidden="1">
      <c r="A203" s="7" t="s">
        <v>70</v>
      </c>
    </row>
    <row r="204" spans="1:1" hidden="1">
      <c r="A204" s="7" t="s">
        <v>70</v>
      </c>
    </row>
    <row r="205" spans="1:1" hidden="1">
      <c r="A205" s="7" t="s">
        <v>70</v>
      </c>
    </row>
    <row r="206" spans="1:1" hidden="1">
      <c r="A206" s="7" t="s">
        <v>70</v>
      </c>
    </row>
    <row r="207" spans="1:1" hidden="1">
      <c r="A207" s="7" t="s">
        <v>70</v>
      </c>
    </row>
    <row r="208" spans="1:1" hidden="1">
      <c r="A208" s="7" t="s">
        <v>70</v>
      </c>
    </row>
    <row r="209" spans="1:18" hidden="1">
      <c r="A209" s="7" t="s">
        <v>70</v>
      </c>
    </row>
    <row r="210" spans="1:18" hidden="1">
      <c r="A210" s="7" t="s">
        <v>70</v>
      </c>
    </row>
    <row r="211" spans="1:18" hidden="1">
      <c r="A211" s="7" t="s">
        <v>70</v>
      </c>
    </row>
    <row r="212" spans="1:18" hidden="1">
      <c r="A212" s="7" t="s">
        <v>70</v>
      </c>
    </row>
    <row r="213" spans="1:18" hidden="1">
      <c r="A213" s="7" t="s">
        <v>70</v>
      </c>
    </row>
    <row r="214" spans="1:18" hidden="1">
      <c r="A214" s="7" t="s">
        <v>70</v>
      </c>
    </row>
    <row r="215" spans="1:18" hidden="1">
      <c r="A215" s="7" t="s">
        <v>70</v>
      </c>
    </row>
    <row r="216" spans="1:18" hidden="1">
      <c r="A216" s="7" t="s">
        <v>70</v>
      </c>
    </row>
    <row r="217" spans="1:18" hidden="1">
      <c r="A217" s="7" t="s">
        <v>70</v>
      </c>
    </row>
    <row r="218" spans="1:18" hidden="1">
      <c r="A218" s="7" t="s">
        <v>70</v>
      </c>
    </row>
    <row r="219" spans="1:18" hidden="1">
      <c r="A219" s="7" t="s">
        <v>70</v>
      </c>
    </row>
    <row r="220" spans="1:18" hidden="1">
      <c r="A220" s="7" t="s">
        <v>70</v>
      </c>
    </row>
    <row r="221" spans="1:18">
      <c r="A221" s="7">
        <v>9</v>
      </c>
      <c r="B221" s="31" t="s">
        <v>114</v>
      </c>
      <c r="C221" s="31"/>
      <c r="D221" s="32" t="s">
        <v>115</v>
      </c>
      <c r="E221" s="33"/>
      <c r="F221" s="33"/>
      <c r="G221" s="34" t="s">
        <v>13</v>
      </c>
      <c r="H221" s="35">
        <v>1</v>
      </c>
      <c r="I221" s="35"/>
      <c r="J221" s="36"/>
      <c r="K221" s="36">
        <f>IF(AND(H221= "",I221= ""), 0, ROUND(ROUND(J221, 2) * ROUND(IF(I221="",H221,I221),  0), 2))</f>
        <v/>
      </c>
      <c r="L221" s="7"/>
      <c r="N221" s="37">
        <v>0.2</v>
      </c>
      <c r="R221" s="7">
        <v>6215</v>
      </c>
    </row>
    <row r="222" spans="1:18" hidden="1">
      <c r="A222" s="7" t="s">
        <v>78</v>
      </c>
    </row>
    <row r="223" spans="1:18" hidden="1">
      <c r="A223" s="7" t="s">
        <v>55</v>
      </c>
    </row>
    <row r="224" spans="1:18" hidden="1">
      <c r="A224" s="7" t="s">
        <v>43</v>
      </c>
    </row>
    <row r="225" spans="1:18">
      <c r="A225" s="7">
        <v>4</v>
      </c>
      <c r="B225" s="27" t="s">
        <v>116</v>
      </c>
      <c r="C225" s="27" t="s">
        <v>117</v>
      </c>
      <c r="D225" s="29" t="s">
        <v>118</v>
      </c>
      <c r="E225" s="29"/>
      <c r="F225" s="29"/>
      <c r="G225" s="29"/>
      <c r="H225" s="29"/>
      <c r="I225" s="29"/>
      <c r="J225" s="29"/>
      <c r="K225" s="29"/>
      <c r="L225" s="7"/>
    </row>
    <row r="226" spans="1:18">
      <c r="A226" s="7">
        <v>5</v>
      </c>
      <c r="B226" s="27" t="s">
        <v>119</v>
      </c>
      <c r="C226" s="27"/>
      <c r="D226" s="30" t="s">
        <v>120</v>
      </c>
      <c r="E226" s="30"/>
      <c r="F226" s="30"/>
      <c r="G226" s="30"/>
      <c r="H226" s="30"/>
      <c r="I226" s="30"/>
      <c r="J226" s="30"/>
      <c r="K226" s="30"/>
      <c r="L226" s="7"/>
    </row>
    <row r="227" spans="1:18" hidden="1">
      <c r="A227" s="7" t="s">
        <v>50</v>
      </c>
    </row>
    <row r="228" spans="1:18" hidden="1">
      <c r="A228" s="7" t="s">
        <v>50</v>
      </c>
    </row>
    <row r="229" spans="1:18" hidden="1">
      <c r="A229" s="7" t="s">
        <v>50</v>
      </c>
    </row>
    <row r="230" spans="1:18" hidden="1">
      <c r="A230" s="7" t="s">
        <v>50</v>
      </c>
    </row>
    <row r="231" spans="1:18" ht="22.5" customHeight="1">
      <c r="A231" s="7">
        <v>9</v>
      </c>
      <c r="B231" s="31" t="s">
        <v>121</v>
      </c>
      <c r="C231" s="31"/>
      <c r="D231" s="32" t="s">
        <v>122</v>
      </c>
      <c r="E231" s="33"/>
      <c r="F231" s="33"/>
      <c r="G231" s="34" t="s">
        <v>13</v>
      </c>
      <c r="H231" s="35">
        <v>1</v>
      </c>
      <c r="I231" s="35"/>
      <c r="J231" s="36"/>
      <c r="K231" s="36">
        <f>IF(AND(H231= "",I231= ""), 0, ROUND(ROUND(J231, 2) * ROUND(IF(I231="",H231,I231),  0), 2))</f>
        <v/>
      </c>
      <c r="L231" s="7"/>
      <c r="N231" s="37">
        <v>0.2</v>
      </c>
      <c r="R231" s="7">
        <v>6215</v>
      </c>
    </row>
    <row r="232" spans="1:18" hidden="1">
      <c r="A232" s="7" t="s">
        <v>55</v>
      </c>
    </row>
    <row r="233" spans="1:18" ht="22.5" customHeight="1">
      <c r="A233" s="7">
        <v>9</v>
      </c>
      <c r="B233" s="31" t="s">
        <v>123</v>
      </c>
      <c r="C233" s="31"/>
      <c r="D233" s="32" t="s">
        <v>124</v>
      </c>
      <c r="E233" s="33"/>
      <c r="F233" s="33"/>
      <c r="G233" s="34" t="s">
        <v>13</v>
      </c>
      <c r="H233" s="35">
        <v>1</v>
      </c>
      <c r="I233" s="35"/>
      <c r="J233" s="36"/>
      <c r="K233" s="36">
        <f>IF(AND(H233= "",I233= ""), 0, ROUND(ROUND(J233, 2) * ROUND(IF(I233="",H233,I233),  0), 2))</f>
        <v/>
      </c>
      <c r="L233" s="7"/>
      <c r="N233" s="37">
        <v>0.2</v>
      </c>
      <c r="R233" s="7">
        <v>6215</v>
      </c>
    </row>
    <row r="234" spans="1:18" hidden="1">
      <c r="A234" s="7" t="s">
        <v>55</v>
      </c>
    </row>
    <row r="235" spans="1:18" hidden="1">
      <c r="A235" s="7" t="s">
        <v>56</v>
      </c>
    </row>
    <row r="236" spans="1:18">
      <c r="A236" s="7">
        <v>5</v>
      </c>
      <c r="B236" s="27" t="s">
        <v>125</v>
      </c>
      <c r="C236" s="27"/>
      <c r="D236" s="30" t="s">
        <v>126</v>
      </c>
      <c r="E236" s="30"/>
      <c r="F236" s="30"/>
      <c r="G236" s="30"/>
      <c r="H236" s="30"/>
      <c r="I236" s="30"/>
      <c r="J236" s="30"/>
      <c r="K236" s="30"/>
      <c r="L236" s="7"/>
    </row>
    <row r="237" spans="1:18" hidden="1">
      <c r="A237" s="7" t="s">
        <v>50</v>
      </c>
    </row>
    <row r="238" spans="1:18" hidden="1">
      <c r="A238" s="7" t="s">
        <v>50</v>
      </c>
    </row>
    <row r="239" spans="1:18" hidden="1">
      <c r="A239" s="7" t="s">
        <v>50</v>
      </c>
    </row>
    <row r="240" spans="1:18" hidden="1">
      <c r="A240" s="7" t="s">
        <v>50</v>
      </c>
    </row>
    <row r="241" spans="1:18" ht="22.5" customHeight="1">
      <c r="A241" s="7">
        <v>9</v>
      </c>
      <c r="B241" s="31" t="s">
        <v>127</v>
      </c>
      <c r="C241" s="31" t="s">
        <v>128</v>
      </c>
      <c r="D241" s="32" t="s">
        <v>129</v>
      </c>
      <c r="E241" s="33"/>
      <c r="F241" s="33"/>
      <c r="G241" s="34" t="s">
        <v>13</v>
      </c>
      <c r="H241" s="35">
        <v>1</v>
      </c>
      <c r="I241" s="35"/>
      <c r="J241" s="36"/>
      <c r="K241" s="36">
        <f>IF(AND(H241= "",I241= ""), 0, ROUND(ROUND(J241, 2) * ROUND(IF(I241="",H241,I241),  0), 2))</f>
        <v/>
      </c>
      <c r="L241" s="7"/>
      <c r="N241" s="37">
        <v>0.2</v>
      </c>
      <c r="R241" s="7">
        <v>6215</v>
      </c>
    </row>
    <row r="242" spans="1:18" hidden="1">
      <c r="A242" s="7" t="s">
        <v>55</v>
      </c>
    </row>
    <row r="243" spans="1:18" ht="22.5" customHeight="1">
      <c r="A243" s="7">
        <v>9</v>
      </c>
      <c r="B243" s="31" t="s">
        <v>130</v>
      </c>
      <c r="C243" s="31"/>
      <c r="D243" s="32" t="s">
        <v>131</v>
      </c>
      <c r="E243" s="33"/>
      <c r="F243" s="33"/>
      <c r="G243" s="34" t="s">
        <v>13</v>
      </c>
      <c r="H243" s="35">
        <v>1</v>
      </c>
      <c r="I243" s="35"/>
      <c r="J243" s="36"/>
      <c r="K243" s="36">
        <f>IF(AND(H243= "",I243= ""), 0, ROUND(ROUND(J243, 2) * ROUND(IF(I243="",H243,I243),  0), 2))</f>
        <v/>
      </c>
      <c r="L243" s="7"/>
      <c r="N243" s="37">
        <v>0.2</v>
      </c>
      <c r="R243" s="7">
        <v>6215</v>
      </c>
    </row>
    <row r="244" spans="1:18" hidden="1">
      <c r="A244" s="7" t="s">
        <v>55</v>
      </c>
    </row>
    <row r="245" spans="1:18" hidden="1">
      <c r="A245" s="7" t="s">
        <v>56</v>
      </c>
    </row>
    <row r="246" spans="1:18" hidden="1">
      <c r="A246" s="7" t="s">
        <v>43</v>
      </c>
    </row>
    <row r="247" spans="1:18">
      <c r="A247" s="7">
        <v>4</v>
      </c>
      <c r="B247" s="27" t="s">
        <v>132</v>
      </c>
      <c r="C247" s="27" t="s">
        <v>133</v>
      </c>
      <c r="D247" s="29" t="s">
        <v>134</v>
      </c>
      <c r="E247" s="29"/>
      <c r="F247" s="29"/>
      <c r="G247" s="29"/>
      <c r="H247" s="29"/>
      <c r="I247" s="29"/>
      <c r="J247" s="29"/>
      <c r="K247" s="29"/>
      <c r="L247" s="7"/>
    </row>
    <row r="248" spans="1:18" hidden="1">
      <c r="A248" s="7" t="s">
        <v>70</v>
      </c>
    </row>
    <row r="249" spans="1:18" hidden="1">
      <c r="A249" s="7" t="s">
        <v>70</v>
      </c>
    </row>
    <row r="250" spans="1:18" hidden="1">
      <c r="A250" s="7" t="s">
        <v>70</v>
      </c>
    </row>
    <row r="251" spans="1:18" hidden="1">
      <c r="A251" s="7" t="s">
        <v>70</v>
      </c>
    </row>
    <row r="252" spans="1:18" hidden="1">
      <c r="A252" s="7" t="s">
        <v>70</v>
      </c>
    </row>
    <row r="253" spans="1:18" hidden="1">
      <c r="A253" s="7" t="s">
        <v>70</v>
      </c>
    </row>
    <row r="254" spans="1:18" hidden="1">
      <c r="A254" s="7" t="s">
        <v>70</v>
      </c>
    </row>
    <row r="255" spans="1:18" hidden="1">
      <c r="A255" s="7" t="s">
        <v>70</v>
      </c>
    </row>
    <row r="256" spans="1:18" hidden="1">
      <c r="A256" s="7" t="s">
        <v>70</v>
      </c>
    </row>
    <row r="257" spans="1:18" hidden="1">
      <c r="A257" s="7" t="s">
        <v>70</v>
      </c>
    </row>
    <row r="258" spans="1:18" hidden="1">
      <c r="A258" s="7" t="s">
        <v>70</v>
      </c>
    </row>
    <row r="259" spans="1:18">
      <c r="A259" s="7">
        <v>9</v>
      </c>
      <c r="B259" s="31" t="s">
        <v>135</v>
      </c>
      <c r="C259" s="31"/>
      <c r="D259" s="32" t="s">
        <v>136</v>
      </c>
      <c r="E259" s="33"/>
      <c r="F259" s="33"/>
      <c r="G259" s="34" t="s">
        <v>13</v>
      </c>
      <c r="H259" s="35">
        <v>1</v>
      </c>
      <c r="I259" s="35"/>
      <c r="J259" s="36"/>
      <c r="K259" s="36">
        <f>IF(AND(H259= "",I259= ""), 0, ROUND(ROUND(J259, 2) * ROUND(IF(I259="",H259,I259),  0), 2))</f>
        <v/>
      </c>
      <c r="L259" s="7"/>
      <c r="N259" s="37">
        <v>0.2</v>
      </c>
      <c r="R259" s="7">
        <v>6215</v>
      </c>
    </row>
    <row r="260" spans="1:18" hidden="1">
      <c r="A260" s="7" t="s">
        <v>55</v>
      </c>
    </row>
    <row r="261" spans="1:18" hidden="1">
      <c r="A261" s="7" t="s">
        <v>43</v>
      </c>
    </row>
    <row r="262" spans="1:18">
      <c r="A262" s="7">
        <v>4</v>
      </c>
      <c r="B262" s="27" t="s">
        <v>137</v>
      </c>
      <c r="C262" s="27" t="s">
        <v>138</v>
      </c>
      <c r="D262" s="29" t="s">
        <v>139</v>
      </c>
      <c r="E262" s="29"/>
      <c r="F262" s="29"/>
      <c r="G262" s="29"/>
      <c r="H262" s="29"/>
      <c r="I262" s="29"/>
      <c r="J262" s="29"/>
      <c r="K262" s="29"/>
      <c r="L262" s="7"/>
    </row>
    <row r="263" spans="1:18">
      <c r="A263" s="7">
        <v>5</v>
      </c>
      <c r="B263" s="27" t="s">
        <v>140</v>
      </c>
      <c r="C263" s="27" t="s">
        <v>141</v>
      </c>
      <c r="D263" s="30" t="s">
        <v>142</v>
      </c>
      <c r="E263" s="30"/>
      <c r="F263" s="30"/>
      <c r="G263" s="30"/>
      <c r="H263" s="30"/>
      <c r="I263" s="30"/>
      <c r="J263" s="30"/>
      <c r="K263" s="30"/>
      <c r="L263" s="7"/>
    </row>
    <row r="264" spans="1:18" hidden="1">
      <c r="A264" s="7" t="s">
        <v>50</v>
      </c>
    </row>
    <row r="265" spans="1:18" hidden="1">
      <c r="A265" s="7" t="s">
        <v>50</v>
      </c>
    </row>
    <row r="266" spans="1:18" hidden="1">
      <c r="A266" s="7" t="s">
        <v>50</v>
      </c>
    </row>
    <row r="267" spans="1:18" hidden="1">
      <c r="A267" s="7" t="s">
        <v>50</v>
      </c>
    </row>
    <row r="268" spans="1:18" hidden="1">
      <c r="A268" s="7" t="s">
        <v>50</v>
      </c>
    </row>
    <row r="269" spans="1:18" hidden="1">
      <c r="A269" s="7" t="s">
        <v>50</v>
      </c>
    </row>
    <row r="270" spans="1:18" hidden="1">
      <c r="A270" s="7" t="s">
        <v>50</v>
      </c>
    </row>
    <row r="271" spans="1:18" hidden="1">
      <c r="A271" s="7" t="s">
        <v>50</v>
      </c>
    </row>
    <row r="272" spans="1:18" hidden="1">
      <c r="A272" s="7" t="s">
        <v>50</v>
      </c>
    </row>
    <row r="273" spans="1:18" hidden="1">
      <c r="A273" s="7" t="s">
        <v>50</v>
      </c>
    </row>
    <row r="274" spans="1:18" hidden="1">
      <c r="A274" s="7" t="s">
        <v>50</v>
      </c>
    </row>
    <row r="275" spans="1:18" hidden="1">
      <c r="A275" s="7" t="s">
        <v>50</v>
      </c>
    </row>
    <row r="276" spans="1:18" hidden="1">
      <c r="A276" s="7" t="s">
        <v>50</v>
      </c>
    </row>
    <row r="277" spans="1:18" hidden="1">
      <c r="A277" s="7" t="s">
        <v>50</v>
      </c>
    </row>
    <row r="278" spans="1:18" hidden="1">
      <c r="A278" s="7" t="s">
        <v>50</v>
      </c>
    </row>
    <row r="279" spans="1:18">
      <c r="A279" s="7">
        <v>9</v>
      </c>
      <c r="B279" s="31" t="s">
        <v>143</v>
      </c>
      <c r="C279" s="31" t="s">
        <v>144</v>
      </c>
      <c r="D279" s="32" t="s">
        <v>145</v>
      </c>
      <c r="E279" s="33"/>
      <c r="F279" s="33"/>
      <c r="G279" s="34" t="s">
        <v>54</v>
      </c>
      <c r="H279" s="35">
        <v>1</v>
      </c>
      <c r="I279" s="35"/>
      <c r="J279" s="36"/>
      <c r="K279" s="36">
        <f>IF(AND(H279= "",I279= ""), 0, ROUND(ROUND(J279, 2) * ROUND(IF(I279="",H279,I279),  0), 2))</f>
        <v/>
      </c>
      <c r="L279" s="7"/>
      <c r="N279" s="37">
        <v>0.2</v>
      </c>
      <c r="R279" s="7">
        <v>6215</v>
      </c>
    </row>
    <row r="280" spans="1:18" hidden="1">
      <c r="A280" s="7" t="s">
        <v>55</v>
      </c>
    </row>
    <row r="281" spans="1:18">
      <c r="A281" s="7">
        <v>9</v>
      </c>
      <c r="B281" s="31" t="s">
        <v>146</v>
      </c>
      <c r="C281" s="31" t="s">
        <v>147</v>
      </c>
      <c r="D281" s="32" t="s">
        <v>148</v>
      </c>
      <c r="E281" s="33"/>
      <c r="F281" s="33"/>
      <c r="G281" s="34" t="s">
        <v>54</v>
      </c>
      <c r="H281" s="35">
        <v>1</v>
      </c>
      <c r="I281" s="35"/>
      <c r="J281" s="36"/>
      <c r="K281" s="36">
        <f>IF(AND(H281= "",I281= ""), 0, ROUND(ROUND(J281, 2) * ROUND(IF(I281="",H281,I281),  0), 2))</f>
        <v/>
      </c>
      <c r="L281" s="7"/>
      <c r="N281" s="37">
        <v>0.2</v>
      </c>
      <c r="R281" s="7">
        <v>6215</v>
      </c>
    </row>
    <row r="282" spans="1:18" hidden="1">
      <c r="A282" s="7" t="s">
        <v>55</v>
      </c>
    </row>
    <row r="283" spans="1:18" ht="22.5" customHeight="1">
      <c r="A283" s="7">
        <v>9</v>
      </c>
      <c r="B283" s="31" t="s">
        <v>149</v>
      </c>
      <c r="C283" s="31" t="s">
        <v>150</v>
      </c>
      <c r="D283" s="32" t="s">
        <v>151</v>
      </c>
      <c r="E283" s="33"/>
      <c r="F283" s="33"/>
      <c r="G283" s="34" t="s">
        <v>54</v>
      </c>
      <c r="H283" s="35">
        <v>1</v>
      </c>
      <c r="I283" s="35"/>
      <c r="J283" s="36"/>
      <c r="K283" s="36">
        <f>IF(AND(H283= "",I283= ""), 0, ROUND(ROUND(J283, 2) * ROUND(IF(I283="",H283,I283),  0), 2))</f>
        <v/>
      </c>
      <c r="L283" s="7"/>
      <c r="N283" s="37">
        <v>0.2</v>
      </c>
      <c r="R283" s="7">
        <v>6215</v>
      </c>
    </row>
    <row r="284" spans="1:18" hidden="1">
      <c r="A284" s="7" t="s">
        <v>55</v>
      </c>
    </row>
    <row r="285" spans="1:18" hidden="1">
      <c r="A285" s="7" t="s">
        <v>56</v>
      </c>
    </row>
    <row r="286" spans="1:18" ht="25.5" customHeight="1">
      <c r="A286" s="7">
        <v>5</v>
      </c>
      <c r="B286" s="27" t="s">
        <v>152</v>
      </c>
      <c r="C286" s="27"/>
      <c r="D286" s="30" t="s">
        <v>153</v>
      </c>
      <c r="E286" s="30"/>
      <c r="F286" s="30"/>
      <c r="G286" s="30"/>
      <c r="H286" s="30"/>
      <c r="I286" s="30"/>
      <c r="J286" s="30"/>
      <c r="K286" s="30"/>
      <c r="L286" s="7"/>
    </row>
    <row r="287" spans="1:18" hidden="1">
      <c r="A287" s="7" t="s">
        <v>50</v>
      </c>
    </row>
    <row r="288" spans="1:18" hidden="1">
      <c r="A288" s="7" t="s">
        <v>50</v>
      </c>
    </row>
    <row r="289" spans="1:18" hidden="1">
      <c r="A289" s="7" t="s">
        <v>50</v>
      </c>
    </row>
    <row r="290" spans="1:18" hidden="1">
      <c r="A290" s="7" t="s">
        <v>50</v>
      </c>
    </row>
    <row r="291" spans="1:18" hidden="1">
      <c r="A291" s="7" t="s">
        <v>50</v>
      </c>
    </row>
    <row r="292" spans="1:18" hidden="1">
      <c r="A292" s="7" t="s">
        <v>154</v>
      </c>
    </row>
    <row r="293" spans="1:18">
      <c r="A293" s="7">
        <v>9</v>
      </c>
      <c r="B293" s="31" t="s">
        <v>155</v>
      </c>
      <c r="C293" s="31"/>
      <c r="D293" s="32" t="s">
        <v>156</v>
      </c>
      <c r="E293" s="33"/>
      <c r="F293" s="33"/>
      <c r="G293" s="34" t="s">
        <v>13</v>
      </c>
      <c r="H293" s="35">
        <v>1</v>
      </c>
      <c r="I293" s="35"/>
      <c r="J293" s="36"/>
      <c r="K293" s="36">
        <f>IF(AND(H293= "",I293= ""), 0, ROUND(ROUND(J293, 2) * ROUND(IF(I293="",H293,I293),  0), 2))</f>
        <v/>
      </c>
      <c r="L293" s="7"/>
      <c r="N293" s="37">
        <v>0.2</v>
      </c>
      <c r="R293" s="7">
        <v>6215</v>
      </c>
    </row>
    <row r="294" spans="1:18" hidden="1">
      <c r="A294" s="7" t="s">
        <v>55</v>
      </c>
    </row>
    <row r="295" spans="1:18">
      <c r="A295" s="7">
        <v>9</v>
      </c>
      <c r="B295" s="31" t="s">
        <v>157</v>
      </c>
      <c r="C295" s="31"/>
      <c r="D295" s="32" t="s">
        <v>158</v>
      </c>
      <c r="E295" s="33"/>
      <c r="F295" s="33"/>
      <c r="G295" s="34" t="s">
        <v>13</v>
      </c>
      <c r="H295" s="35">
        <v>1</v>
      </c>
      <c r="I295" s="35"/>
      <c r="J295" s="36"/>
      <c r="K295" s="36">
        <f>IF(AND(H295= "",I295= ""), 0, ROUND(ROUND(J295, 2) * ROUND(IF(I295="",H295,I295),  0), 2))</f>
        <v/>
      </c>
      <c r="L295" s="7"/>
      <c r="N295" s="37">
        <v>0.2</v>
      </c>
      <c r="R295" s="7">
        <v>6215</v>
      </c>
    </row>
    <row r="296" spans="1:18" hidden="1">
      <c r="A296" s="7" t="s">
        <v>55</v>
      </c>
    </row>
    <row r="297" spans="1:18">
      <c r="A297" s="7">
        <v>9</v>
      </c>
      <c r="B297" s="31" t="s">
        <v>159</v>
      </c>
      <c r="C297" s="31"/>
      <c r="D297" s="32" t="s">
        <v>160</v>
      </c>
      <c r="E297" s="33"/>
      <c r="F297" s="33"/>
      <c r="G297" s="34" t="s">
        <v>13</v>
      </c>
      <c r="H297" s="35">
        <v>1</v>
      </c>
      <c r="I297" s="35"/>
      <c r="J297" s="36"/>
      <c r="K297" s="36">
        <f>IF(AND(H297= "",I297= ""), 0, ROUND(ROUND(J297, 2) * ROUND(IF(I297="",H297,I297),  0), 2))</f>
        <v/>
      </c>
      <c r="L297" s="7"/>
      <c r="N297" s="37">
        <v>0.2</v>
      </c>
      <c r="R297" s="7">
        <v>6215</v>
      </c>
    </row>
    <row r="298" spans="1:18" hidden="1">
      <c r="A298" s="7" t="s">
        <v>55</v>
      </c>
    </row>
    <row r="299" spans="1:18">
      <c r="A299" s="7">
        <v>9</v>
      </c>
      <c r="B299" s="31" t="s">
        <v>161</v>
      </c>
      <c r="C299" s="31"/>
      <c r="D299" s="32" t="s">
        <v>162</v>
      </c>
      <c r="E299" s="33"/>
      <c r="F299" s="33"/>
      <c r="G299" s="34" t="s">
        <v>13</v>
      </c>
      <c r="H299" s="35">
        <v>1</v>
      </c>
      <c r="I299" s="35"/>
      <c r="J299" s="36"/>
      <c r="K299" s="36">
        <f>IF(AND(H299= "",I299= ""), 0, ROUND(ROUND(J299, 2) * ROUND(IF(I299="",H299,I299),  0), 2))</f>
        <v/>
      </c>
      <c r="L299" s="7"/>
      <c r="N299" s="37">
        <v>0.2</v>
      </c>
      <c r="R299" s="7">
        <v>6215</v>
      </c>
    </row>
    <row r="300" spans="1:18" hidden="1">
      <c r="A300" s="7" t="s">
        <v>55</v>
      </c>
    </row>
    <row r="301" spans="1:18">
      <c r="A301" s="7">
        <v>9</v>
      </c>
      <c r="B301" s="31" t="s">
        <v>163</v>
      </c>
      <c r="C301" s="31"/>
      <c r="D301" s="32" t="s">
        <v>164</v>
      </c>
      <c r="E301" s="33"/>
      <c r="F301" s="33"/>
      <c r="G301" s="34" t="s">
        <v>13</v>
      </c>
      <c r="H301" s="35">
        <v>1</v>
      </c>
      <c r="I301" s="35"/>
      <c r="J301" s="36"/>
      <c r="K301" s="36">
        <f>IF(AND(H301= "",I301= ""), 0, ROUND(ROUND(J301, 2) * ROUND(IF(I301="",H301,I301),  0), 2))</f>
        <v/>
      </c>
      <c r="L301" s="7"/>
      <c r="N301" s="37">
        <v>0.2</v>
      </c>
      <c r="R301" s="7">
        <v>6215</v>
      </c>
    </row>
    <row r="302" spans="1:18" hidden="1">
      <c r="A302" s="7" t="s">
        <v>55</v>
      </c>
    </row>
    <row r="303" spans="1:18">
      <c r="A303" s="7">
        <v>9</v>
      </c>
      <c r="B303" s="31" t="s">
        <v>165</v>
      </c>
      <c r="C303" s="31"/>
      <c r="D303" s="32" t="s">
        <v>166</v>
      </c>
      <c r="E303" s="33"/>
      <c r="F303" s="33"/>
      <c r="G303" s="34" t="s">
        <v>13</v>
      </c>
      <c r="H303" s="35">
        <v>1</v>
      </c>
      <c r="I303" s="35"/>
      <c r="J303" s="36"/>
      <c r="K303" s="36">
        <f>IF(AND(H303= "",I303= ""), 0, ROUND(ROUND(J303, 2) * ROUND(IF(I303="",H303,I303),  0), 2))</f>
        <v/>
      </c>
      <c r="L303" s="7"/>
      <c r="N303" s="37">
        <v>0.2</v>
      </c>
      <c r="R303" s="7">
        <v>6215</v>
      </c>
    </row>
    <row r="304" spans="1:18" hidden="1">
      <c r="A304" s="7" t="s">
        <v>55</v>
      </c>
    </row>
    <row r="305" spans="1:12" hidden="1">
      <c r="A305" s="7" t="s">
        <v>56</v>
      </c>
    </row>
    <row r="306" spans="1:12" hidden="1">
      <c r="A306" s="7" t="s">
        <v>43</v>
      </c>
    </row>
    <row r="307" spans="1:12">
      <c r="A307" s="7">
        <v>4</v>
      </c>
      <c r="B307" s="27" t="s">
        <v>167</v>
      </c>
      <c r="C307" s="27"/>
      <c r="D307" s="29" t="s">
        <v>168</v>
      </c>
      <c r="E307" s="29"/>
      <c r="F307" s="29"/>
      <c r="G307" s="29"/>
      <c r="H307" s="29"/>
      <c r="I307" s="29"/>
      <c r="J307" s="29"/>
      <c r="K307" s="29"/>
      <c r="L307" s="7"/>
    </row>
    <row r="308" spans="1:12">
      <c r="A308" s="7">
        <v>5</v>
      </c>
      <c r="B308" s="27" t="s">
        <v>169</v>
      </c>
      <c r="C308" s="27"/>
      <c r="D308" s="30" t="s">
        <v>170</v>
      </c>
      <c r="E308" s="30"/>
      <c r="F308" s="30"/>
      <c r="G308" s="30"/>
      <c r="H308" s="30"/>
      <c r="I308" s="30"/>
      <c r="J308" s="30"/>
      <c r="K308" s="30"/>
      <c r="L308" s="7"/>
    </row>
    <row r="309" spans="1:12" hidden="1">
      <c r="A309" s="7" t="s">
        <v>50</v>
      </c>
    </row>
    <row r="310" spans="1:12" hidden="1">
      <c r="A310" s="7" t="s">
        <v>50</v>
      </c>
    </row>
    <row r="311" spans="1:12" hidden="1">
      <c r="A311" s="7" t="s">
        <v>50</v>
      </c>
    </row>
    <row r="312" spans="1:12" hidden="1">
      <c r="A312" s="7" t="s">
        <v>50</v>
      </c>
    </row>
    <row r="313" spans="1:12" hidden="1">
      <c r="A313" s="7" t="s">
        <v>50</v>
      </c>
    </row>
    <row r="314" spans="1:12" hidden="1">
      <c r="A314" s="7" t="s">
        <v>50</v>
      </c>
    </row>
    <row r="315" spans="1:12" hidden="1">
      <c r="A315" s="7" t="s">
        <v>50</v>
      </c>
    </row>
    <row r="316" spans="1:12" hidden="1">
      <c r="A316" s="7" t="s">
        <v>50</v>
      </c>
    </row>
    <row r="317" spans="1:12" hidden="1">
      <c r="A317" s="7" t="s">
        <v>50</v>
      </c>
    </row>
    <row r="318" spans="1:12" hidden="1">
      <c r="A318" s="7" t="s">
        <v>50</v>
      </c>
    </row>
    <row r="319" spans="1:12" hidden="1">
      <c r="A319" s="7" t="s">
        <v>50</v>
      </c>
    </row>
    <row r="320" spans="1:12" hidden="1">
      <c r="A320" s="38" t="s">
        <v>171</v>
      </c>
    </row>
    <row r="321" spans="1:18" hidden="1">
      <c r="A321" s="38" t="s">
        <v>171</v>
      </c>
    </row>
    <row r="322" spans="1:18" ht="22.5" customHeight="1">
      <c r="A322" s="7">
        <v>9</v>
      </c>
      <c r="B322" s="31" t="s">
        <v>172</v>
      </c>
      <c r="C322" s="31"/>
      <c r="D322" s="32" t="s">
        <v>173</v>
      </c>
      <c r="E322" s="33"/>
      <c r="F322" s="33"/>
      <c r="G322" s="34" t="s">
        <v>13</v>
      </c>
      <c r="H322" s="35">
        <v>6</v>
      </c>
      <c r="I322" s="35"/>
      <c r="J322" s="36"/>
      <c r="K322" s="36">
        <f>IF(AND(H322= "",I322= ""), 0, ROUND(ROUND(J322, 2) * ROUND(IF(I322="",H322,I322),  0), 2))</f>
        <v/>
      </c>
      <c r="L322" s="7"/>
      <c r="N322" s="37">
        <v>0.2</v>
      </c>
      <c r="R322" s="7">
        <v>6215</v>
      </c>
    </row>
    <row r="323" spans="1:18" hidden="1">
      <c r="A323" s="7" t="s">
        <v>78</v>
      </c>
    </row>
    <row r="324" spans="1:18" hidden="1">
      <c r="A324" s="7" t="s">
        <v>55</v>
      </c>
    </row>
    <row r="325" spans="1:18" hidden="1">
      <c r="A325" s="7" t="s">
        <v>56</v>
      </c>
    </row>
    <row r="326" spans="1:18">
      <c r="A326" s="7">
        <v>5</v>
      </c>
      <c r="B326" s="27" t="s">
        <v>174</v>
      </c>
      <c r="C326" s="27"/>
      <c r="D326" s="30" t="s">
        <v>175</v>
      </c>
      <c r="E326" s="30"/>
      <c r="F326" s="30"/>
      <c r="G326" s="30"/>
      <c r="H326" s="30"/>
      <c r="I326" s="30"/>
      <c r="J326" s="30"/>
      <c r="K326" s="30"/>
      <c r="L326" s="7"/>
    </row>
    <row r="327" spans="1:18" hidden="1">
      <c r="A327" s="7" t="s">
        <v>50</v>
      </c>
    </row>
    <row r="328" spans="1:18">
      <c r="A328" s="7">
        <v>9</v>
      </c>
      <c r="B328" s="31" t="s">
        <v>176</v>
      </c>
      <c r="C328" s="31"/>
      <c r="D328" s="32" t="s">
        <v>177</v>
      </c>
      <c r="E328" s="33"/>
      <c r="F328" s="33"/>
      <c r="G328" s="34" t="s">
        <v>13</v>
      </c>
      <c r="H328" s="35">
        <v>6</v>
      </c>
      <c r="I328" s="35"/>
      <c r="J328" s="36"/>
      <c r="K328" s="36">
        <f>IF(AND(H328= "",I328= ""), 0, ROUND(ROUND(J328, 2) * ROUND(IF(I328="",H328,I328),  0), 2))</f>
        <v/>
      </c>
      <c r="L328" s="7"/>
      <c r="N328" s="37">
        <v>0.2</v>
      </c>
      <c r="R328" s="7">
        <v>6215</v>
      </c>
    </row>
    <row r="329" spans="1:18" hidden="1">
      <c r="A329" s="7" t="s">
        <v>78</v>
      </c>
    </row>
    <row r="330" spans="1:18" hidden="1">
      <c r="A330" s="7" t="s">
        <v>55</v>
      </c>
    </row>
    <row r="331" spans="1:18" hidden="1">
      <c r="A331" s="7" t="s">
        <v>56</v>
      </c>
    </row>
    <row r="332" spans="1:18">
      <c r="A332" s="7">
        <v>5</v>
      </c>
      <c r="B332" s="27" t="s">
        <v>178</v>
      </c>
      <c r="C332" s="27"/>
      <c r="D332" s="30" t="s">
        <v>179</v>
      </c>
      <c r="E332" s="30"/>
      <c r="F332" s="30"/>
      <c r="G332" s="30"/>
      <c r="H332" s="30"/>
      <c r="I332" s="30"/>
      <c r="J332" s="30"/>
      <c r="K332" s="30"/>
      <c r="L332" s="7"/>
    </row>
    <row r="333" spans="1:18" hidden="1">
      <c r="A333" s="7" t="s">
        <v>50</v>
      </c>
    </row>
    <row r="334" spans="1:18" hidden="1">
      <c r="A334" s="7" t="s">
        <v>50</v>
      </c>
    </row>
    <row r="335" spans="1:18" hidden="1">
      <c r="A335" s="7" t="s">
        <v>50</v>
      </c>
    </row>
    <row r="336" spans="1:18" hidden="1">
      <c r="A336" s="7" t="s">
        <v>50</v>
      </c>
    </row>
    <row r="337" spans="1:1" hidden="1">
      <c r="A337" s="7" t="s">
        <v>50</v>
      </c>
    </row>
    <row r="338" spans="1:1" hidden="1">
      <c r="A338" s="7" t="s">
        <v>50</v>
      </c>
    </row>
    <row r="339" spans="1:1" hidden="1">
      <c r="A339" s="7" t="s">
        <v>50</v>
      </c>
    </row>
    <row r="340" spans="1:1" hidden="1">
      <c r="A340" s="7" t="s">
        <v>50</v>
      </c>
    </row>
    <row r="341" spans="1:1" hidden="1">
      <c r="A341" s="7" t="s">
        <v>50</v>
      </c>
    </row>
    <row r="342" spans="1:1" hidden="1">
      <c r="A342" s="7" t="s">
        <v>50</v>
      </c>
    </row>
    <row r="343" spans="1:1" hidden="1">
      <c r="A343" s="7" t="s">
        <v>50</v>
      </c>
    </row>
    <row r="344" spans="1:1" hidden="1">
      <c r="A344" s="7" t="s">
        <v>50</v>
      </c>
    </row>
    <row r="345" spans="1:1" hidden="1">
      <c r="A345" s="7" t="s">
        <v>50</v>
      </c>
    </row>
    <row r="346" spans="1:1" hidden="1">
      <c r="A346" s="7" t="s">
        <v>50</v>
      </c>
    </row>
    <row r="347" spans="1:1" hidden="1">
      <c r="A347" s="7" t="s">
        <v>50</v>
      </c>
    </row>
    <row r="348" spans="1:1" hidden="1">
      <c r="A348" s="7" t="s">
        <v>50</v>
      </c>
    </row>
    <row r="349" spans="1:1" hidden="1">
      <c r="A349" s="7" t="s">
        <v>50</v>
      </c>
    </row>
    <row r="350" spans="1:1" hidden="1">
      <c r="A350" s="7" t="s">
        <v>50</v>
      </c>
    </row>
    <row r="351" spans="1:1" hidden="1">
      <c r="A351" s="7" t="s">
        <v>50</v>
      </c>
    </row>
    <row r="352" spans="1:1" hidden="1">
      <c r="A352" s="7" t="s">
        <v>50</v>
      </c>
    </row>
    <row r="353" spans="1:18" hidden="1">
      <c r="A353" s="38" t="s">
        <v>171</v>
      </c>
    </row>
    <row r="354" spans="1:18">
      <c r="A354" s="7">
        <v>9</v>
      </c>
      <c r="B354" s="31" t="s">
        <v>180</v>
      </c>
      <c r="C354" s="31"/>
      <c r="D354" s="32" t="s">
        <v>181</v>
      </c>
      <c r="E354" s="33"/>
      <c r="F354" s="33"/>
      <c r="G354" s="34" t="s">
        <v>54</v>
      </c>
      <c r="H354" s="35">
        <v>1</v>
      </c>
      <c r="I354" s="35"/>
      <c r="J354" s="36"/>
      <c r="K354" s="36">
        <f>IF(AND(H354= "",I354= ""), 0, ROUND(ROUND(J354, 2) * ROUND(IF(I354="",H354,I354),  0), 2))</f>
        <v/>
      </c>
      <c r="L354" s="7"/>
      <c r="N354" s="37">
        <v>0.2</v>
      </c>
      <c r="R354" s="7">
        <v>6215</v>
      </c>
    </row>
    <row r="355" spans="1:18" hidden="1">
      <c r="A355" s="7" t="s">
        <v>55</v>
      </c>
    </row>
    <row r="356" spans="1:18" hidden="1">
      <c r="A356" s="7" t="s">
        <v>56</v>
      </c>
    </row>
    <row r="357" spans="1:18">
      <c r="A357" s="7">
        <v>5</v>
      </c>
      <c r="B357" s="27" t="s">
        <v>182</v>
      </c>
      <c r="C357" s="27"/>
      <c r="D357" s="30" t="s">
        <v>183</v>
      </c>
      <c r="E357" s="30"/>
      <c r="F357" s="30"/>
      <c r="G357" s="30"/>
      <c r="H357" s="30"/>
      <c r="I357" s="30"/>
      <c r="J357" s="30"/>
      <c r="K357" s="30"/>
      <c r="L357" s="7"/>
    </row>
    <row r="358" spans="1:18" hidden="1">
      <c r="A358" s="7" t="s">
        <v>50</v>
      </c>
    </row>
    <row r="359" spans="1:18">
      <c r="A359" s="7">
        <v>9</v>
      </c>
      <c r="B359" s="31" t="s">
        <v>184</v>
      </c>
      <c r="C359" s="31"/>
      <c r="D359" s="32" t="s">
        <v>185</v>
      </c>
      <c r="E359" s="33"/>
      <c r="F359" s="33"/>
      <c r="G359" s="34" t="s">
        <v>54</v>
      </c>
      <c r="H359" s="35">
        <v>1</v>
      </c>
      <c r="I359" s="35"/>
      <c r="J359" s="36"/>
      <c r="K359" s="36">
        <f>IF(AND(H359= "",I359= ""), 0, ROUND(ROUND(J359, 2) * ROUND(IF(I359="",H359,I359),  0), 2))</f>
        <v/>
      </c>
      <c r="L359" s="7"/>
      <c r="N359" s="37">
        <v>0.2</v>
      </c>
      <c r="R359" s="7">
        <v>6215</v>
      </c>
    </row>
    <row r="360" spans="1:18" hidden="1">
      <c r="A360" s="7" t="s">
        <v>55</v>
      </c>
    </row>
    <row r="361" spans="1:18" hidden="1">
      <c r="A361" s="7" t="s">
        <v>56</v>
      </c>
    </row>
    <row r="362" spans="1:18" hidden="1">
      <c r="A362" s="7" t="s">
        <v>43</v>
      </c>
    </row>
    <row r="363" spans="1:18">
      <c r="A363" s="7">
        <v>4</v>
      </c>
      <c r="B363" s="27" t="s">
        <v>186</v>
      </c>
      <c r="C363" s="27" t="s">
        <v>187</v>
      </c>
      <c r="D363" s="29" t="s">
        <v>188</v>
      </c>
      <c r="E363" s="29"/>
      <c r="F363" s="29"/>
      <c r="G363" s="29"/>
      <c r="H363" s="29"/>
      <c r="I363" s="29"/>
      <c r="J363" s="29"/>
      <c r="K363" s="29"/>
      <c r="L363" s="7"/>
    </row>
    <row r="364" spans="1:18" hidden="1">
      <c r="A364" s="7">
        <v>5</v>
      </c>
    </row>
    <row r="365" spans="1:18" hidden="1">
      <c r="A365" s="7" t="s">
        <v>56</v>
      </c>
    </row>
    <row r="366" spans="1:18">
      <c r="A366" s="7">
        <v>5</v>
      </c>
      <c r="B366" s="27" t="s">
        <v>189</v>
      </c>
      <c r="C366" s="27"/>
      <c r="D366" s="30" t="s">
        <v>190</v>
      </c>
      <c r="E366" s="30"/>
      <c r="F366" s="30"/>
      <c r="G366" s="30"/>
      <c r="H366" s="30"/>
      <c r="I366" s="30"/>
      <c r="J366" s="30"/>
      <c r="K366" s="30"/>
      <c r="L366" s="7"/>
    </row>
    <row r="367" spans="1:18">
      <c r="A367" s="7">
        <v>9</v>
      </c>
      <c r="B367" s="31" t="s">
        <v>191</v>
      </c>
      <c r="C367" s="31"/>
      <c r="D367" s="32" t="s">
        <v>192</v>
      </c>
      <c r="E367" s="33"/>
      <c r="F367" s="33"/>
      <c r="G367" s="34" t="s">
        <v>13</v>
      </c>
      <c r="H367" s="35">
        <v>4</v>
      </c>
      <c r="I367" s="35"/>
      <c r="J367" s="36"/>
      <c r="K367" s="36">
        <f>IF(AND(H367= "",I367= ""), 0, ROUND(ROUND(J367, 2) * ROUND(IF(I367="",H367,I367),  0), 2))</f>
        <v/>
      </c>
      <c r="L367" s="7"/>
      <c r="N367" s="37">
        <v>0.2</v>
      </c>
      <c r="R367" s="7">
        <v>6215</v>
      </c>
    </row>
    <row r="368" spans="1:18" hidden="1">
      <c r="A368" s="7" t="s">
        <v>78</v>
      </c>
    </row>
    <row r="369" spans="1:12" hidden="1">
      <c r="A369" s="7" t="s">
        <v>78</v>
      </c>
    </row>
    <row r="370" spans="1:12" hidden="1">
      <c r="A370" s="7" t="s">
        <v>78</v>
      </c>
    </row>
    <row r="371" spans="1:12" hidden="1">
      <c r="A371" s="7" t="s">
        <v>78</v>
      </c>
    </row>
    <row r="372" spans="1:12" hidden="1">
      <c r="A372" s="7" t="s">
        <v>78</v>
      </c>
    </row>
    <row r="373" spans="1:12" hidden="1">
      <c r="A373" s="7" t="s">
        <v>78</v>
      </c>
    </row>
    <row r="374" spans="1:12" hidden="1">
      <c r="A374" s="7" t="s">
        <v>78</v>
      </c>
    </row>
    <row r="375" spans="1:12" hidden="1">
      <c r="A375" s="38" t="s">
        <v>193</v>
      </c>
    </row>
    <row r="376" spans="1:12" hidden="1">
      <c r="A376" s="7" t="s">
        <v>194</v>
      </c>
    </row>
    <row r="377" spans="1:12" hidden="1">
      <c r="A377" s="7" t="s">
        <v>55</v>
      </c>
    </row>
    <row r="378" spans="1:12" hidden="1">
      <c r="A378" s="7" t="s">
        <v>56</v>
      </c>
    </row>
    <row r="379" spans="1:12" hidden="1">
      <c r="A379" s="7" t="s">
        <v>70</v>
      </c>
    </row>
    <row r="380" spans="1:12" hidden="1">
      <c r="A380" s="7" t="s">
        <v>43</v>
      </c>
    </row>
    <row r="381" spans="1:12">
      <c r="A381" s="7">
        <v>4</v>
      </c>
      <c r="B381" s="27" t="s">
        <v>195</v>
      </c>
      <c r="C381" s="27" t="s">
        <v>196</v>
      </c>
      <c r="D381" s="29" t="s">
        <v>197</v>
      </c>
      <c r="E381" s="29"/>
      <c r="F381" s="29"/>
      <c r="G381" s="29"/>
      <c r="H381" s="29"/>
      <c r="I381" s="29"/>
      <c r="J381" s="29"/>
      <c r="K381" s="29"/>
      <c r="L381" s="7"/>
    </row>
    <row r="382" spans="1:12">
      <c r="A382" s="7">
        <v>5</v>
      </c>
      <c r="B382" s="27" t="s">
        <v>198</v>
      </c>
      <c r="C382" s="27"/>
      <c r="D382" s="30" t="s">
        <v>199</v>
      </c>
      <c r="E382" s="30"/>
      <c r="F382" s="30"/>
      <c r="G382" s="30"/>
      <c r="H382" s="30"/>
      <c r="I382" s="30"/>
      <c r="J382" s="30"/>
      <c r="K382" s="30"/>
      <c r="L382" s="7"/>
    </row>
    <row r="383" spans="1:12" hidden="1">
      <c r="A383" s="7" t="s">
        <v>50</v>
      </c>
    </row>
    <row r="384" spans="1:12" hidden="1">
      <c r="A384" s="7" t="s">
        <v>50</v>
      </c>
    </row>
    <row r="385" spans="1:18">
      <c r="A385" s="7">
        <v>9</v>
      </c>
      <c r="B385" s="31" t="s">
        <v>200</v>
      </c>
      <c r="C385" s="31" t="s">
        <v>201</v>
      </c>
      <c r="D385" s="32" t="s">
        <v>202</v>
      </c>
      <c r="E385" s="33"/>
      <c r="F385" s="33"/>
      <c r="G385" s="34" t="s">
        <v>13</v>
      </c>
      <c r="H385" s="35">
        <v>26</v>
      </c>
      <c r="I385" s="35"/>
      <c r="J385" s="36"/>
      <c r="K385" s="36">
        <f>IF(AND(H385= "",I385= ""), 0, ROUND(ROUND(J385, 2) * ROUND(IF(I385="",H385,I385),  0), 2))</f>
        <v/>
      </c>
      <c r="L385" s="7"/>
      <c r="N385" s="37">
        <v>0.2</v>
      </c>
      <c r="R385" s="7">
        <v>6215</v>
      </c>
    </row>
    <row r="386" spans="1:18" hidden="1">
      <c r="A386" s="7" t="s">
        <v>55</v>
      </c>
    </row>
    <row r="387" spans="1:18" hidden="1">
      <c r="A387" s="7" t="s">
        <v>56</v>
      </c>
    </row>
    <row r="388" spans="1:18">
      <c r="A388" s="7">
        <v>5</v>
      </c>
      <c r="B388" s="27" t="s">
        <v>203</v>
      </c>
      <c r="C388" s="27"/>
      <c r="D388" s="30" t="s">
        <v>204</v>
      </c>
      <c r="E388" s="30"/>
      <c r="F388" s="30"/>
      <c r="G388" s="30"/>
      <c r="H388" s="30"/>
      <c r="I388" s="30"/>
      <c r="J388" s="30"/>
      <c r="K388" s="30"/>
      <c r="L388" s="7"/>
    </row>
    <row r="389" spans="1:18" hidden="1">
      <c r="A389" s="7" t="s">
        <v>50</v>
      </c>
    </row>
    <row r="390" spans="1:18">
      <c r="A390" s="7">
        <v>9</v>
      </c>
      <c r="B390" s="31" t="s">
        <v>205</v>
      </c>
      <c r="C390" s="31" t="s">
        <v>206</v>
      </c>
      <c r="D390" s="32" t="s">
        <v>207</v>
      </c>
      <c r="E390" s="33"/>
      <c r="F390" s="33"/>
      <c r="G390" s="34" t="s">
        <v>13</v>
      </c>
      <c r="H390" s="35">
        <v>2</v>
      </c>
      <c r="I390" s="35"/>
      <c r="J390" s="36"/>
      <c r="K390" s="36">
        <f>IF(AND(H390= "",I390= ""), 0, ROUND(ROUND(J390, 2) * ROUND(IF(I390="",H390,I390),  0), 2))</f>
        <v/>
      </c>
      <c r="L390" s="7"/>
      <c r="N390" s="37">
        <v>0.2</v>
      </c>
      <c r="R390" s="7">
        <v>6215</v>
      </c>
    </row>
    <row r="391" spans="1:18" hidden="1">
      <c r="A391" s="7" t="s">
        <v>78</v>
      </c>
    </row>
    <row r="392" spans="1:18" hidden="1">
      <c r="A392" s="7" t="s">
        <v>78</v>
      </c>
    </row>
    <row r="393" spans="1:18" hidden="1">
      <c r="A393" s="7" t="s">
        <v>78</v>
      </c>
    </row>
    <row r="394" spans="1:18" hidden="1">
      <c r="A394" s="7" t="s">
        <v>78</v>
      </c>
    </row>
    <row r="395" spans="1:18" hidden="1">
      <c r="A395" s="7" t="s">
        <v>194</v>
      </c>
    </row>
    <row r="396" spans="1:18" hidden="1">
      <c r="A396" s="7" t="s">
        <v>78</v>
      </c>
    </row>
    <row r="397" spans="1:18" hidden="1">
      <c r="A397" s="7" t="s">
        <v>55</v>
      </c>
    </row>
    <row r="398" spans="1:18" hidden="1">
      <c r="A398" s="7" t="s">
        <v>56</v>
      </c>
    </row>
    <row r="399" spans="1:18" hidden="1">
      <c r="A399" s="7" t="s">
        <v>43</v>
      </c>
    </row>
    <row r="400" spans="1:18">
      <c r="A400" s="7">
        <v>4</v>
      </c>
      <c r="B400" s="27" t="s">
        <v>208</v>
      </c>
      <c r="C400" s="27" t="s">
        <v>209</v>
      </c>
      <c r="D400" s="29" t="s">
        <v>210</v>
      </c>
      <c r="E400" s="29"/>
      <c r="F400" s="29"/>
      <c r="G400" s="29"/>
      <c r="H400" s="29"/>
      <c r="I400" s="29"/>
      <c r="J400" s="29"/>
      <c r="K400" s="29"/>
      <c r="L400" s="7"/>
    </row>
    <row r="401" spans="1:18" hidden="1">
      <c r="A401" s="7">
        <v>5</v>
      </c>
    </row>
    <row r="402" spans="1:18" hidden="1">
      <c r="A402" s="7" t="s">
        <v>56</v>
      </c>
    </row>
    <row r="403" spans="1:18">
      <c r="A403" s="7">
        <v>5</v>
      </c>
      <c r="B403" s="27" t="s">
        <v>211</v>
      </c>
      <c r="C403" s="27" t="s">
        <v>212</v>
      </c>
      <c r="D403" s="30" t="s">
        <v>213</v>
      </c>
      <c r="E403" s="30"/>
      <c r="F403" s="30"/>
      <c r="G403" s="30"/>
      <c r="H403" s="30"/>
      <c r="I403" s="30"/>
      <c r="J403" s="30"/>
      <c r="K403" s="30"/>
      <c r="L403" s="7"/>
    </row>
    <row r="404" spans="1:18" hidden="1">
      <c r="A404" s="7" t="s">
        <v>50</v>
      </c>
    </row>
    <row r="405" spans="1:18" hidden="1">
      <c r="A405" s="7" t="s">
        <v>50</v>
      </c>
    </row>
    <row r="406" spans="1:18">
      <c r="A406" s="7">
        <v>9</v>
      </c>
      <c r="B406" s="31" t="s">
        <v>214</v>
      </c>
      <c r="C406" s="31" t="s">
        <v>215</v>
      </c>
      <c r="D406" s="32" t="s">
        <v>216</v>
      </c>
      <c r="E406" s="33"/>
      <c r="F406" s="33"/>
      <c r="G406" s="34" t="s">
        <v>54</v>
      </c>
      <c r="H406" s="35">
        <v>1</v>
      </c>
      <c r="I406" s="35"/>
      <c r="J406" s="36"/>
      <c r="K406" s="36">
        <f>IF(AND(H406= "",I406= ""), 0, ROUND(ROUND(J406, 2) * ROUND(IF(I406="",H406,I406),  0), 2))</f>
        <v/>
      </c>
      <c r="L406" s="7"/>
      <c r="N406" s="37">
        <v>0.2</v>
      </c>
      <c r="R406" s="7">
        <v>6215</v>
      </c>
    </row>
    <row r="407" spans="1:18" hidden="1">
      <c r="A407" s="7" t="s">
        <v>55</v>
      </c>
    </row>
    <row r="408" spans="1:18" hidden="1">
      <c r="A408" s="7" t="s">
        <v>56</v>
      </c>
    </row>
    <row r="409" spans="1:18">
      <c r="A409" s="7">
        <v>5</v>
      </c>
      <c r="B409" s="27" t="s">
        <v>217</v>
      </c>
      <c r="C409" s="27"/>
      <c r="D409" s="30" t="s">
        <v>218</v>
      </c>
      <c r="E409" s="30"/>
      <c r="F409" s="30"/>
      <c r="G409" s="30"/>
      <c r="H409" s="30"/>
      <c r="I409" s="30"/>
      <c r="J409" s="30"/>
      <c r="K409" s="30"/>
      <c r="L409" s="7"/>
    </row>
    <row r="410" spans="1:18" hidden="1">
      <c r="A410" s="7" t="s">
        <v>50</v>
      </c>
    </row>
    <row r="411" spans="1:18" hidden="1">
      <c r="A411" s="7" t="s">
        <v>50</v>
      </c>
    </row>
    <row r="412" spans="1:18" hidden="1">
      <c r="A412" s="7" t="s">
        <v>50</v>
      </c>
    </row>
    <row r="413" spans="1:18" hidden="1">
      <c r="A413" s="7" t="s">
        <v>50</v>
      </c>
    </row>
    <row r="414" spans="1:18" hidden="1">
      <c r="A414" s="7" t="s">
        <v>50</v>
      </c>
    </row>
    <row r="415" spans="1:18" hidden="1">
      <c r="A415" s="7" t="s">
        <v>50</v>
      </c>
    </row>
    <row r="416" spans="1:18" hidden="1">
      <c r="A416" s="7" t="s">
        <v>50</v>
      </c>
    </row>
    <row r="417" spans="1:18" hidden="1">
      <c r="A417" s="7" t="s">
        <v>50</v>
      </c>
    </row>
    <row r="418" spans="1:18" hidden="1">
      <c r="A418" s="7" t="s">
        <v>50</v>
      </c>
    </row>
    <row r="419" spans="1:18" hidden="1">
      <c r="A419" s="7" t="s">
        <v>50</v>
      </c>
    </row>
    <row r="420" spans="1:18">
      <c r="A420" s="7">
        <v>9</v>
      </c>
      <c r="B420" s="31" t="s">
        <v>219</v>
      </c>
      <c r="C420" s="31"/>
      <c r="D420" s="32" t="s">
        <v>218</v>
      </c>
      <c r="E420" s="33"/>
      <c r="F420" s="33"/>
      <c r="G420" s="34" t="s">
        <v>13</v>
      </c>
      <c r="H420" s="35">
        <v>1</v>
      </c>
      <c r="I420" s="35"/>
      <c r="J420" s="36"/>
      <c r="K420" s="36">
        <f>IF(AND(H420= "",I420= ""), 0, ROUND(ROUND(J420, 2) * ROUND(IF(I420="",H420,I420),  0), 2))</f>
        <v/>
      </c>
      <c r="L420" s="7"/>
      <c r="N420" s="37">
        <v>0.2</v>
      </c>
      <c r="R420" s="7">
        <v>6215</v>
      </c>
    </row>
    <row r="421" spans="1:18" hidden="1">
      <c r="A421" s="7" t="s">
        <v>55</v>
      </c>
    </row>
    <row r="422" spans="1:18" hidden="1">
      <c r="A422" s="7" t="s">
        <v>56</v>
      </c>
    </row>
    <row r="423" spans="1:18">
      <c r="A423" s="7">
        <v>5</v>
      </c>
      <c r="B423" s="27" t="s">
        <v>220</v>
      </c>
      <c r="C423" s="27" t="s">
        <v>221</v>
      </c>
      <c r="D423" s="30" t="s">
        <v>222</v>
      </c>
      <c r="E423" s="30"/>
      <c r="F423" s="30"/>
      <c r="G423" s="30"/>
      <c r="H423" s="30"/>
      <c r="I423" s="30"/>
      <c r="J423" s="30"/>
      <c r="K423" s="30"/>
      <c r="L423" s="7"/>
    </row>
    <row r="424" spans="1:18" hidden="1">
      <c r="A424" s="7" t="s">
        <v>50</v>
      </c>
    </row>
    <row r="425" spans="1:18" hidden="1">
      <c r="A425" s="7" t="s">
        <v>50</v>
      </c>
    </row>
    <row r="426" spans="1:18" hidden="1">
      <c r="A426" s="7" t="s">
        <v>50</v>
      </c>
    </row>
    <row r="427" spans="1:18" hidden="1">
      <c r="A427" s="7" t="s">
        <v>50</v>
      </c>
    </row>
    <row r="428" spans="1:18" hidden="1">
      <c r="A428" s="7" t="s">
        <v>50</v>
      </c>
    </row>
    <row r="429" spans="1:18" hidden="1">
      <c r="A429" s="7" t="s">
        <v>50</v>
      </c>
    </row>
    <row r="430" spans="1:18" hidden="1">
      <c r="A430" s="7" t="s">
        <v>50</v>
      </c>
    </row>
    <row r="431" spans="1:18">
      <c r="A431" s="7">
        <v>9</v>
      </c>
      <c r="B431" s="31" t="s">
        <v>223</v>
      </c>
      <c r="C431" s="31" t="s">
        <v>224</v>
      </c>
      <c r="D431" s="32" t="s">
        <v>225</v>
      </c>
      <c r="E431" s="33"/>
      <c r="F431" s="33"/>
      <c r="G431" s="34" t="s">
        <v>54</v>
      </c>
      <c r="H431" s="35">
        <v>1</v>
      </c>
      <c r="I431" s="35"/>
      <c r="J431" s="36"/>
      <c r="K431" s="36">
        <f>IF(AND(H431= "",I431= ""), 0, ROUND(ROUND(J431, 2) * ROUND(IF(I431="",H431,I431),  0), 2))</f>
        <v/>
      </c>
      <c r="L431" s="7"/>
      <c r="N431" s="37">
        <v>0.2</v>
      </c>
      <c r="R431" s="7">
        <v>6215</v>
      </c>
    </row>
    <row r="432" spans="1:18" hidden="1">
      <c r="A432" s="7" t="s">
        <v>55</v>
      </c>
    </row>
    <row r="433" spans="1:18" hidden="1">
      <c r="A433" s="7" t="s">
        <v>56</v>
      </c>
    </row>
    <row r="434" spans="1:18">
      <c r="A434" s="7">
        <v>5</v>
      </c>
      <c r="B434" s="27" t="s">
        <v>226</v>
      </c>
      <c r="C434" s="27"/>
      <c r="D434" s="30" t="s">
        <v>227</v>
      </c>
      <c r="E434" s="30"/>
      <c r="F434" s="30"/>
      <c r="G434" s="30"/>
      <c r="H434" s="30"/>
      <c r="I434" s="30"/>
      <c r="J434" s="30"/>
      <c r="K434" s="30"/>
      <c r="L434" s="7"/>
    </row>
    <row r="435" spans="1:18" hidden="1">
      <c r="A435" s="7" t="s">
        <v>50</v>
      </c>
    </row>
    <row r="436" spans="1:18" hidden="1">
      <c r="A436" s="7" t="s">
        <v>50</v>
      </c>
    </row>
    <row r="437" spans="1:18" hidden="1">
      <c r="A437" s="7" t="s">
        <v>50</v>
      </c>
    </row>
    <row r="438" spans="1:18" hidden="1">
      <c r="A438" s="7" t="s">
        <v>56</v>
      </c>
    </row>
    <row r="439" spans="1:18">
      <c r="A439" s="7">
        <v>9</v>
      </c>
      <c r="B439" s="31" t="s">
        <v>228</v>
      </c>
      <c r="C439" s="31" t="s">
        <v>229</v>
      </c>
      <c r="D439" s="32" t="s">
        <v>230</v>
      </c>
      <c r="E439" s="33"/>
      <c r="F439" s="33"/>
      <c r="G439" s="34" t="s">
        <v>54</v>
      </c>
      <c r="H439" s="35">
        <v>1</v>
      </c>
      <c r="I439" s="35"/>
      <c r="J439" s="36"/>
      <c r="K439" s="36">
        <f>IF(AND(H439= "",I439= ""), 0, ROUND(ROUND(J439, 2) * ROUND(IF(I439="",H439,I439),  0), 2))</f>
        <v/>
      </c>
      <c r="L439" s="7"/>
      <c r="N439" s="37">
        <v>0.2</v>
      </c>
      <c r="R439" s="7">
        <v>6215</v>
      </c>
    </row>
    <row r="440" spans="1:18" hidden="1">
      <c r="A440" s="7" t="s">
        <v>55</v>
      </c>
    </row>
    <row r="441" spans="1:18">
      <c r="A441" s="7">
        <v>5</v>
      </c>
      <c r="B441" s="27" t="s">
        <v>231</v>
      </c>
      <c r="C441" s="27" t="s">
        <v>232</v>
      </c>
      <c r="D441" s="30" t="s">
        <v>233</v>
      </c>
      <c r="E441" s="30"/>
      <c r="F441" s="30"/>
      <c r="G441" s="30"/>
      <c r="H441" s="30"/>
      <c r="I441" s="30"/>
      <c r="J441" s="30"/>
      <c r="K441" s="30"/>
      <c r="L441" s="7"/>
    </row>
    <row r="442" spans="1:18" hidden="1">
      <c r="A442" s="7" t="s">
        <v>50</v>
      </c>
    </row>
    <row r="443" spans="1:18" hidden="1">
      <c r="A443" s="7" t="s">
        <v>50</v>
      </c>
    </row>
    <row r="444" spans="1:18" hidden="1">
      <c r="A444" s="7" t="s">
        <v>50</v>
      </c>
    </row>
    <row r="445" spans="1:18" hidden="1">
      <c r="A445" s="7" t="s">
        <v>50</v>
      </c>
    </row>
    <row r="446" spans="1:18">
      <c r="A446" s="7">
        <v>9</v>
      </c>
      <c r="B446" s="31" t="s">
        <v>234</v>
      </c>
      <c r="C446" s="31" t="s">
        <v>235</v>
      </c>
      <c r="D446" s="32" t="s">
        <v>236</v>
      </c>
      <c r="E446" s="33"/>
      <c r="F446" s="33"/>
      <c r="G446" s="34" t="s">
        <v>13</v>
      </c>
      <c r="H446" s="35">
        <v>8</v>
      </c>
      <c r="I446" s="35"/>
      <c r="J446" s="36"/>
      <c r="K446" s="36">
        <f>IF(AND(H446= "",I446= ""), 0, ROUND(ROUND(J446, 2) * ROUND(IF(I446="",H446,I446),  0), 2))</f>
        <v/>
      </c>
      <c r="L446" s="7"/>
      <c r="N446" s="37">
        <v>0.2</v>
      </c>
      <c r="R446" s="7">
        <v>6215</v>
      </c>
    </row>
    <row r="447" spans="1:18" hidden="1">
      <c r="A447" s="7" t="s">
        <v>55</v>
      </c>
    </row>
    <row r="448" spans="1:18" hidden="1">
      <c r="A448" s="7" t="s">
        <v>56</v>
      </c>
    </row>
    <row r="449" spans="1:18" hidden="1">
      <c r="A449" s="7">
        <v>5</v>
      </c>
    </row>
    <row r="450" spans="1:18" hidden="1">
      <c r="A450" s="7" t="s">
        <v>56</v>
      </c>
    </row>
    <row r="451" spans="1:18">
      <c r="A451" s="7">
        <v>5</v>
      </c>
      <c r="B451" s="27" t="s">
        <v>237</v>
      </c>
      <c r="C451" s="27" t="s">
        <v>238</v>
      </c>
      <c r="D451" s="30" t="s">
        <v>239</v>
      </c>
      <c r="E451" s="30"/>
      <c r="F451" s="30"/>
      <c r="G451" s="30"/>
      <c r="H451" s="30"/>
      <c r="I451" s="30"/>
      <c r="J451" s="30"/>
      <c r="K451" s="30"/>
      <c r="L451" s="7"/>
    </row>
    <row r="452" spans="1:18" hidden="1">
      <c r="A452" s="7" t="s">
        <v>50</v>
      </c>
    </row>
    <row r="453" spans="1:18" hidden="1">
      <c r="A453" s="7" t="s">
        <v>50</v>
      </c>
    </row>
    <row r="454" spans="1:18" hidden="1">
      <c r="A454" s="7" t="s">
        <v>50</v>
      </c>
    </row>
    <row r="455" spans="1:18" hidden="1">
      <c r="A455" s="7" t="s">
        <v>50</v>
      </c>
    </row>
    <row r="456" spans="1:18" hidden="1">
      <c r="A456" s="7" t="s">
        <v>50</v>
      </c>
    </row>
    <row r="457" spans="1:18" hidden="1">
      <c r="A457" s="7" t="s">
        <v>50</v>
      </c>
    </row>
    <row r="458" spans="1:18" hidden="1">
      <c r="A458" s="7" t="s">
        <v>50</v>
      </c>
    </row>
    <row r="459" spans="1:18" hidden="1">
      <c r="A459" s="7" t="s">
        <v>50</v>
      </c>
    </row>
    <row r="460" spans="1:18" hidden="1">
      <c r="A460" s="7" t="s">
        <v>50</v>
      </c>
    </row>
    <row r="461" spans="1:18">
      <c r="A461" s="7">
        <v>9</v>
      </c>
      <c r="B461" s="31" t="s">
        <v>240</v>
      </c>
      <c r="C461" s="31" t="s">
        <v>241</v>
      </c>
      <c r="D461" s="32" t="s">
        <v>242</v>
      </c>
      <c r="E461" s="33"/>
      <c r="F461" s="33"/>
      <c r="G461" s="34" t="s">
        <v>54</v>
      </c>
      <c r="H461" s="35">
        <v>1</v>
      </c>
      <c r="I461" s="35"/>
      <c r="J461" s="36"/>
      <c r="K461" s="36">
        <f>IF(AND(H461= "",I461= ""), 0, ROUND(ROUND(J461, 2) * ROUND(IF(I461="",H461,I461),  0), 2))</f>
        <v/>
      </c>
      <c r="L461" s="7"/>
      <c r="N461" s="37">
        <v>0.2</v>
      </c>
      <c r="R461" s="7">
        <v>6215</v>
      </c>
    </row>
    <row r="462" spans="1:18" hidden="1">
      <c r="A462" s="7" t="s">
        <v>55</v>
      </c>
    </row>
    <row r="463" spans="1:18" hidden="1">
      <c r="A463" s="7" t="s">
        <v>56</v>
      </c>
    </row>
    <row r="464" spans="1:18" hidden="1">
      <c r="A464" s="7" t="s">
        <v>43</v>
      </c>
    </row>
    <row r="465" spans="1:18">
      <c r="A465" s="7">
        <v>4</v>
      </c>
      <c r="B465" s="27" t="s">
        <v>243</v>
      </c>
      <c r="C465" s="27"/>
      <c r="D465" s="29" t="s">
        <v>244</v>
      </c>
      <c r="E465" s="29"/>
      <c r="F465" s="29"/>
      <c r="G465" s="29"/>
      <c r="H465" s="29"/>
      <c r="I465" s="29"/>
      <c r="J465" s="29"/>
      <c r="K465" s="29"/>
      <c r="L465" s="7"/>
    </row>
    <row r="466" spans="1:18" hidden="1">
      <c r="A466" s="7" t="s">
        <v>70</v>
      </c>
    </row>
    <row r="467" spans="1:18" hidden="1">
      <c r="A467" s="7">
        <v>5</v>
      </c>
    </row>
    <row r="468" spans="1:18" hidden="1">
      <c r="A468" s="7" t="s">
        <v>56</v>
      </c>
    </row>
    <row r="469" spans="1:18">
      <c r="A469" s="7">
        <v>5</v>
      </c>
      <c r="B469" s="27" t="s">
        <v>245</v>
      </c>
      <c r="C469" s="27"/>
      <c r="D469" s="30" t="s">
        <v>246</v>
      </c>
      <c r="E469" s="30"/>
      <c r="F469" s="30"/>
      <c r="G469" s="30"/>
      <c r="H469" s="30"/>
      <c r="I469" s="30"/>
      <c r="J469" s="30"/>
      <c r="K469" s="30"/>
      <c r="L469" s="7"/>
    </row>
    <row r="470" spans="1:18" hidden="1">
      <c r="A470" s="7" t="s">
        <v>50</v>
      </c>
    </row>
    <row r="471" spans="1:18" hidden="1">
      <c r="A471" s="7" t="s">
        <v>50</v>
      </c>
    </row>
    <row r="472" spans="1:18" hidden="1">
      <c r="A472" s="7" t="s">
        <v>50</v>
      </c>
    </row>
    <row r="473" spans="1:18" hidden="1">
      <c r="A473" s="7" t="s">
        <v>50</v>
      </c>
    </row>
    <row r="474" spans="1:18" hidden="1">
      <c r="A474" s="7" t="s">
        <v>50</v>
      </c>
    </row>
    <row r="475" spans="1:18">
      <c r="A475" s="7">
        <v>9</v>
      </c>
      <c r="B475" s="31" t="s">
        <v>247</v>
      </c>
      <c r="C475" s="31"/>
      <c r="D475" s="32" t="s">
        <v>246</v>
      </c>
      <c r="E475" s="33"/>
      <c r="F475" s="33"/>
      <c r="G475" s="34" t="s">
        <v>54</v>
      </c>
      <c r="H475" s="35">
        <v>1</v>
      </c>
      <c r="I475" s="35"/>
      <c r="J475" s="36"/>
      <c r="K475" s="36">
        <f>IF(AND(H475= "",I475= ""), 0, ROUND(ROUND(J475, 2) * ROUND(IF(I475="",H475,I475),  0), 2))</f>
        <v/>
      </c>
      <c r="L475" s="7"/>
      <c r="N475" s="37">
        <v>0.2</v>
      </c>
      <c r="R475" s="7">
        <v>6215</v>
      </c>
    </row>
    <row r="476" spans="1:18" hidden="1">
      <c r="A476" s="7" t="s">
        <v>55</v>
      </c>
    </row>
    <row r="477" spans="1:18" hidden="1">
      <c r="A477" s="7" t="s">
        <v>56</v>
      </c>
    </row>
    <row r="478" spans="1:18">
      <c r="A478" s="7">
        <v>5</v>
      </c>
      <c r="B478" s="27" t="s">
        <v>248</v>
      </c>
      <c r="C478" s="27"/>
      <c r="D478" s="30" t="s">
        <v>249</v>
      </c>
      <c r="E478" s="30"/>
      <c r="F478" s="30"/>
      <c r="G478" s="30"/>
      <c r="H478" s="30"/>
      <c r="I478" s="30"/>
      <c r="J478" s="30"/>
      <c r="K478" s="30"/>
      <c r="L478" s="7"/>
    </row>
    <row r="479" spans="1:18" hidden="1">
      <c r="A479" s="7" t="s">
        <v>50</v>
      </c>
    </row>
    <row r="480" spans="1:18">
      <c r="A480" s="7">
        <v>9</v>
      </c>
      <c r="B480" s="31" t="s">
        <v>250</v>
      </c>
      <c r="C480" s="31"/>
      <c r="D480" s="32" t="s">
        <v>251</v>
      </c>
      <c r="E480" s="33"/>
      <c r="F480" s="33"/>
      <c r="G480" s="34" t="s">
        <v>13</v>
      </c>
      <c r="H480" s="35">
        <v>1</v>
      </c>
      <c r="I480" s="35"/>
      <c r="J480" s="36"/>
      <c r="K480" s="36">
        <f>IF(AND(H480= "",I480= ""), 0, ROUND(ROUND(J480, 2) * ROUND(IF(I480="",H480,I480),  0), 2))</f>
        <v/>
      </c>
      <c r="L480" s="7"/>
      <c r="N480" s="37">
        <v>0.2</v>
      </c>
      <c r="R480" s="7">
        <v>6215</v>
      </c>
    </row>
    <row r="481" spans="1:18" hidden="1">
      <c r="A481" s="7" t="s">
        <v>55</v>
      </c>
    </row>
    <row r="482" spans="1:18" hidden="1">
      <c r="A482" s="7" t="s">
        <v>56</v>
      </c>
    </row>
    <row r="483" spans="1:18">
      <c r="A483" s="7">
        <v>5</v>
      </c>
      <c r="B483" s="27" t="s">
        <v>252</v>
      </c>
      <c r="C483" s="27"/>
      <c r="D483" s="30" t="s">
        <v>253</v>
      </c>
      <c r="E483" s="30"/>
      <c r="F483" s="30"/>
      <c r="G483" s="30"/>
      <c r="H483" s="30"/>
      <c r="I483" s="30"/>
      <c r="J483" s="30"/>
      <c r="K483" s="30"/>
      <c r="L483" s="7"/>
    </row>
    <row r="484" spans="1:18" hidden="1">
      <c r="A484" s="7" t="s">
        <v>50</v>
      </c>
    </row>
    <row r="485" spans="1:18" hidden="1">
      <c r="A485" s="7" t="s">
        <v>50</v>
      </c>
    </row>
    <row r="486" spans="1:18">
      <c r="A486" s="7">
        <v>9</v>
      </c>
      <c r="B486" s="31" t="s">
        <v>254</v>
      </c>
      <c r="C486" s="31" t="s">
        <v>255</v>
      </c>
      <c r="D486" s="32" t="s">
        <v>256</v>
      </c>
      <c r="E486" s="33"/>
      <c r="F486" s="33"/>
      <c r="G486" s="34" t="s">
        <v>54</v>
      </c>
      <c r="H486" s="35">
        <v>1</v>
      </c>
      <c r="I486" s="35"/>
      <c r="J486" s="36"/>
      <c r="K486" s="36">
        <f>IF(AND(H486= "",I486= ""), 0, ROUND(ROUND(J486, 2) * ROUND(IF(I486="",H486,I486),  0), 2))</f>
        <v/>
      </c>
      <c r="L486" s="7"/>
      <c r="N486" s="37">
        <v>0.2</v>
      </c>
      <c r="R486" s="7">
        <v>6215</v>
      </c>
    </row>
    <row r="487" spans="1:18" hidden="1">
      <c r="A487" s="7" t="s">
        <v>55</v>
      </c>
    </row>
    <row r="488" spans="1:18" hidden="1">
      <c r="A488" s="7" t="s">
        <v>56</v>
      </c>
    </row>
    <row r="489" spans="1:18" hidden="1">
      <c r="A489" s="7">
        <v>5</v>
      </c>
    </row>
    <row r="490" spans="1:18" hidden="1">
      <c r="A490" s="7" t="s">
        <v>56</v>
      </c>
    </row>
    <row r="491" spans="1:18">
      <c r="A491" s="7">
        <v>5</v>
      </c>
      <c r="B491" s="27" t="s">
        <v>257</v>
      </c>
      <c r="C491" s="27"/>
      <c r="D491" s="30" t="s">
        <v>258</v>
      </c>
      <c r="E491" s="30"/>
      <c r="F491" s="30"/>
      <c r="G491" s="30"/>
      <c r="H491" s="30"/>
      <c r="I491" s="30"/>
      <c r="J491" s="30"/>
      <c r="K491" s="30"/>
      <c r="L491" s="7"/>
    </row>
    <row r="492" spans="1:18" hidden="1">
      <c r="A492" s="7" t="s">
        <v>50</v>
      </c>
    </row>
    <row r="493" spans="1:18" hidden="1">
      <c r="A493" s="7" t="s">
        <v>50</v>
      </c>
    </row>
    <row r="494" spans="1:18">
      <c r="A494" s="7">
        <v>9</v>
      </c>
      <c r="B494" s="31" t="s">
        <v>259</v>
      </c>
      <c r="C494" s="31"/>
      <c r="D494" s="32" t="s">
        <v>258</v>
      </c>
      <c r="E494" s="33"/>
      <c r="F494" s="33"/>
      <c r="G494" s="34" t="s">
        <v>54</v>
      </c>
      <c r="H494" s="35">
        <v>1</v>
      </c>
      <c r="I494" s="35"/>
      <c r="J494" s="36"/>
      <c r="K494" s="36">
        <f>IF(AND(H494= "",I494= ""), 0, ROUND(ROUND(J494, 2) * ROUND(IF(I494="",H494,I494),  0), 2))</f>
        <v/>
      </c>
      <c r="L494" s="7"/>
      <c r="N494" s="37">
        <v>0.2</v>
      </c>
      <c r="R494" s="7">
        <v>6215</v>
      </c>
    </row>
    <row r="495" spans="1:18" hidden="1">
      <c r="A495" s="7" t="s">
        <v>55</v>
      </c>
    </row>
    <row r="496" spans="1:18" hidden="1">
      <c r="A496" s="7" t="s">
        <v>56</v>
      </c>
    </row>
    <row r="497" spans="1:18" hidden="1">
      <c r="A497" s="7" t="s">
        <v>43</v>
      </c>
    </row>
    <row r="498" spans="1:18">
      <c r="A498" s="7">
        <v>4</v>
      </c>
      <c r="B498" s="27" t="s">
        <v>260</v>
      </c>
      <c r="C498" s="27"/>
      <c r="D498" s="29" t="s">
        <v>261</v>
      </c>
      <c r="E498" s="29"/>
      <c r="F498" s="29"/>
      <c r="G498" s="29"/>
      <c r="H498" s="29"/>
      <c r="I498" s="29"/>
      <c r="J498" s="29"/>
      <c r="K498" s="29"/>
      <c r="L498" s="7"/>
    </row>
    <row r="499" spans="1:18" hidden="1">
      <c r="A499" s="7" t="s">
        <v>70</v>
      </c>
    </row>
    <row r="500" spans="1:18" ht="22.5" customHeight="1">
      <c r="A500" s="7">
        <v>9</v>
      </c>
      <c r="B500" s="31" t="s">
        <v>262</v>
      </c>
      <c r="C500" s="31"/>
      <c r="D500" s="32" t="s">
        <v>263</v>
      </c>
      <c r="E500" s="33"/>
      <c r="F500" s="33"/>
      <c r="G500" s="34" t="s">
        <v>54</v>
      </c>
      <c r="H500" s="35">
        <v>1</v>
      </c>
      <c r="I500" s="35"/>
      <c r="J500" s="36"/>
      <c r="K500" s="36">
        <f>IF(AND(H500= "",I500= ""), 0, ROUND(ROUND(J500, 2) * ROUND(IF(I500="",H500,I500),  0), 2))</f>
        <v/>
      </c>
      <c r="L500" s="7"/>
      <c r="N500" s="37">
        <v>0.2</v>
      </c>
      <c r="R500" s="7">
        <v>6215</v>
      </c>
    </row>
    <row r="501" spans="1:18" hidden="1">
      <c r="A501" s="7" t="s">
        <v>55</v>
      </c>
    </row>
    <row r="502" spans="1:18" hidden="1">
      <c r="A502" s="7" t="s">
        <v>43</v>
      </c>
    </row>
    <row r="503" spans="1:18" hidden="1">
      <c r="A503" s="7" t="s">
        <v>63</v>
      </c>
    </row>
    <row r="504" spans="1:18" ht="15.75" customHeight="1">
      <c r="A504" s="7">
        <v>3</v>
      </c>
      <c r="B504" s="27" t="s">
        <v>264</v>
      </c>
      <c r="C504" s="27"/>
      <c r="D504" s="28" t="s">
        <v>265</v>
      </c>
      <c r="E504" s="28"/>
      <c r="F504" s="28"/>
      <c r="G504" s="28"/>
      <c r="H504" s="28"/>
      <c r="I504" s="28"/>
      <c r="J504" s="28"/>
      <c r="K504" s="28"/>
      <c r="L504" s="7"/>
    </row>
    <row r="505" spans="1:18">
      <c r="A505" s="7">
        <v>9</v>
      </c>
      <c r="B505" s="31" t="s">
        <v>266</v>
      </c>
      <c r="C505" s="31"/>
      <c r="D505" s="32" t="s">
        <v>267</v>
      </c>
      <c r="E505" s="33"/>
      <c r="F505" s="33"/>
      <c r="G505" s="34" t="s">
        <v>54</v>
      </c>
      <c r="H505" s="35">
        <v>1</v>
      </c>
      <c r="I505" s="35"/>
      <c r="J505" s="36"/>
      <c r="K505" s="36">
        <f>IF(AND(H505= "",I505= ""), 0, ROUND(ROUND(J505, 2) * ROUND(IF(I505="",H505,I505),  0), 2))</f>
        <v/>
      </c>
      <c r="L505" s="7"/>
      <c r="N505" s="37">
        <v>0.2</v>
      </c>
      <c r="R505" s="7">
        <v>6215</v>
      </c>
    </row>
    <row r="506" spans="1:18" hidden="1">
      <c r="A506" s="7" t="s">
        <v>78</v>
      </c>
    </row>
    <row r="507" spans="1:18" hidden="1">
      <c r="A507" s="7" t="s">
        <v>55</v>
      </c>
    </row>
    <row r="508" spans="1:18" hidden="1">
      <c r="A508" s="7" t="s">
        <v>63</v>
      </c>
    </row>
    <row r="509" spans="1:18" ht="31.5" customHeight="1">
      <c r="B509" s="3"/>
      <c r="C509" s="3"/>
      <c r="D509" s="39" t="s">
        <v>268</v>
      </c>
      <c r="E509" s="39"/>
      <c r="F509" s="39"/>
      <c r="G509" s="39"/>
      <c r="H509" s="39"/>
      <c r="I509" s="39"/>
      <c r="J509" s="39"/>
      <c r="K509" s="39"/>
    </row>
    <row r="511" spans="1:18">
      <c r="D511" s="40" t="s">
        <v>269</v>
      </c>
      <c r="E511" s="40"/>
      <c r="F511" s="40"/>
      <c r="G511" s="40"/>
      <c r="H511" s="40"/>
      <c r="I511" s="40"/>
      <c r="J511" s="40"/>
      <c r="K511" s="40"/>
    </row>
    <row r="512" spans="1:18">
      <c r="D512" s="41" t="s">
        <v>270</v>
      </c>
      <c r="E512" s="42"/>
      <c r="F512" s="42"/>
      <c r="G512" s="43">
        <f>SUMIF(L40:L61, "", K40:K61)</f>
        <v/>
      </c>
      <c r="H512" s="43"/>
      <c r="I512" s="43"/>
      <c r="J512" s="43"/>
      <c r="K512" s="43"/>
    </row>
    <row r="513" spans="1:11" ht="25.5" customHeight="1">
      <c r="D513" s="41" t="s">
        <v>271</v>
      </c>
      <c r="E513" s="42"/>
      <c r="F513" s="42"/>
      <c r="G513" s="43">
        <f>SUMIF(L98:L500, "", K98:K500)</f>
        <v/>
      </c>
      <c r="H513" s="43"/>
      <c r="I513" s="43"/>
      <c r="J513" s="43"/>
      <c r="K513" s="43"/>
    </row>
    <row r="514" spans="1:11">
      <c r="D514" s="41" t="s">
        <v>272</v>
      </c>
      <c r="E514" s="42"/>
      <c r="F514" s="42"/>
      <c r="G514" s="43">
        <f>SUMIF(L505:L505, "", K505:K505)</f>
        <v/>
      </c>
      <c r="H514" s="43"/>
      <c r="I514" s="43"/>
      <c r="J514" s="43"/>
      <c r="K514" s="43"/>
    </row>
    <row r="515" spans="1:11" ht="25.5" customHeight="1">
      <c r="D515" s="44" t="s">
        <v>273</v>
      </c>
      <c r="E515" s="45"/>
      <c r="F515" s="45"/>
      <c r="G515" s="46"/>
      <c r="H515" s="46"/>
      <c r="I515" s="46"/>
      <c r="J515" s="46"/>
      <c r="K515" s="47"/>
    </row>
    <row r="516" spans="1:11">
      <c r="D516" s="48"/>
      <c r="E516" s="3"/>
      <c r="F516" s="3"/>
      <c r="G516" s="3"/>
      <c r="H516" s="3"/>
      <c r="I516" s="3"/>
      <c r="J516" s="3"/>
      <c r="K516" s="49"/>
    </row>
    <row r="517" spans="1:11">
      <c r="A517" s="38"/>
      <c r="D517" s="50" t="s">
        <v>274</v>
      </c>
      <c r="E517" s="7"/>
      <c r="F517" s="7"/>
      <c r="G517" s="51">
        <f>SUMIF(L5:L509, IF(L4="","",L4), K5:K509)</f>
        <v/>
      </c>
      <c r="H517" s="52"/>
      <c r="I517" s="52"/>
      <c r="J517" s="52"/>
      <c r="K517" s="53"/>
    </row>
    <row r="518" spans="1:11">
      <c r="A518" s="38"/>
      <c r="D518" s="50" t="s">
        <v>275</v>
      </c>
      <c r="E518" s="7"/>
      <c r="F518" s="7"/>
      <c r="G518" s="51">
        <f>ROUND(SUMIF(L5:L509, IF(L4="","",L4), K5:K509) * 0.2, 2)</f>
        <v/>
      </c>
      <c r="H518" s="52"/>
      <c r="I518" s="52"/>
      <c r="J518" s="52"/>
      <c r="K518" s="53"/>
    </row>
    <row r="519" spans="1:11">
      <c r="D519" s="54" t="s">
        <v>276</v>
      </c>
      <c r="E519" s="55"/>
      <c r="F519" s="55"/>
      <c r="G519" s="56">
        <f>SUM(G517:G518)</f>
        <v/>
      </c>
      <c r="H519" s="57"/>
      <c r="I519" s="57"/>
      <c r="J519" s="57"/>
      <c r="K519" s="58"/>
    </row>
    <row r="520" spans="1:11">
      <c r="D520" s="59"/>
      <c r="E520" s="7"/>
      <c r="F520" s="7"/>
      <c r="G520" s="7"/>
      <c r="H520" s="7"/>
      <c r="I520" s="7"/>
      <c r="J520" s="7"/>
      <c r="K520" s="7"/>
    </row>
    <row r="521" spans="1:11">
      <c r="D521" s="60" t="s">
        <v>277</v>
      </c>
      <c r="E521" s="60"/>
      <c r="F521" s="60"/>
      <c r="G521" s="60"/>
      <c r="H521" s="60"/>
      <c r="I521" s="60"/>
      <c r="J521" s="60"/>
      <c r="K521" s="60"/>
    </row>
    <row r="522" spans="1:11">
      <c r="D522" s="61">
        <f>IF('Paramètres'!AA2&lt;&gt;"",'Paramètres'!AA2,"")</f>
        <v/>
      </c>
      <c r="E522" s="61"/>
      <c r="F522" s="61"/>
      <c r="G522" s="61"/>
      <c r="H522" s="61"/>
      <c r="I522" s="61"/>
      <c r="J522" s="61"/>
      <c r="K522" s="61"/>
    </row>
    <row r="523" spans="1:11">
      <c r="D523" s="61"/>
      <c r="E523" s="61"/>
      <c r="F523" s="61"/>
      <c r="G523" s="61"/>
      <c r="H523" s="61"/>
      <c r="I523" s="61"/>
      <c r="J523" s="61"/>
      <c r="K523" s="61"/>
    </row>
    <row r="524" spans="1:11" ht="56.7" customHeight="1">
      <c r="G524" s="62" t="s">
        <v>278</v>
      </c>
      <c r="H524" s="62"/>
      <c r="I524" s="62"/>
      <c r="J524" s="62"/>
      <c r="K524" s="62"/>
    </row>
    <row r="526" spans="1:11">
      <c r="D526" s="63" t="s">
        <v>279</v>
      </c>
      <c r="E526" s="63"/>
      <c r="G526" s="63" t="s">
        <v>280</v>
      </c>
      <c r="H526" s="63"/>
      <c r="I526" s="63"/>
      <c r="J526" s="63"/>
      <c r="K526" s="63"/>
    </row>
    <row r="527" spans="1:11" ht="85.05" customHeight="1">
      <c r="D527" s="63"/>
      <c r="E527" s="63"/>
      <c r="G527" s="63"/>
      <c r="H527" s="63"/>
      <c r="I527" s="63"/>
      <c r="J527" s="63"/>
      <c r="K527" s="63"/>
    </row>
    <row r="528" spans="1:11">
      <c r="D528" s="64" t="s">
        <v>281</v>
      </c>
      <c r="E528" s="64"/>
      <c r="F528" s="64"/>
      <c r="G528" s="64"/>
      <c r="H528" s="64"/>
      <c r="I528" s="64"/>
      <c r="J528" s="64"/>
      <c r="K528" s="64"/>
    </row>
  </sheetData>
  <mergeCells count="118">
    <mergeCell ref="D3:F3"/>
    <mergeCell ref="D4:F4"/>
    <mergeCell ref="D5:F5"/>
    <mergeCell ref="D30:F30"/>
    <mergeCell ref="D31:F31"/>
    <mergeCell ref="D40:F40"/>
    <mergeCell ref="D44:F44"/>
    <mergeCell ref="D61:F61"/>
    <mergeCell ref="D81:F81"/>
    <mergeCell ref="D82:F82"/>
    <mergeCell ref="D98:F98"/>
    <mergeCell ref="D104:F104"/>
    <mergeCell ref="D105:F105"/>
    <mergeCell ref="D108:F108"/>
    <mergeCell ref="D116:F116"/>
    <mergeCell ref="D117:F117"/>
    <mergeCell ref="D135:F135"/>
    <mergeCell ref="D137:F137"/>
    <mergeCell ref="D140:F140"/>
    <mergeCell ref="D143:F143"/>
    <mergeCell ref="D148:F148"/>
    <mergeCell ref="D149:F149"/>
    <mergeCell ref="D159:F159"/>
    <mergeCell ref="D161:F161"/>
    <mergeCell ref="D164:F164"/>
    <mergeCell ref="D168:F168"/>
    <mergeCell ref="D171:F171"/>
    <mergeCell ref="D175:F175"/>
    <mergeCell ref="D179:F179"/>
    <mergeCell ref="D221:F221"/>
    <mergeCell ref="D225:F225"/>
    <mergeCell ref="D226:F226"/>
    <mergeCell ref="D231:F231"/>
    <mergeCell ref="D233:F233"/>
    <mergeCell ref="D236:F236"/>
    <mergeCell ref="D241:F241"/>
    <mergeCell ref="D243:F243"/>
    <mergeCell ref="D247:F247"/>
    <mergeCell ref="D259:F259"/>
    <mergeCell ref="D262:F262"/>
    <mergeCell ref="D263:F263"/>
    <mergeCell ref="D279:F279"/>
    <mergeCell ref="D281:F281"/>
    <mergeCell ref="D283:F283"/>
    <mergeCell ref="D286:F286"/>
    <mergeCell ref="D293:F293"/>
    <mergeCell ref="D295:F295"/>
    <mergeCell ref="D297:F297"/>
    <mergeCell ref="D299:F299"/>
    <mergeCell ref="D301:F301"/>
    <mergeCell ref="D303:F303"/>
    <mergeCell ref="D307:F307"/>
    <mergeCell ref="D308:F308"/>
    <mergeCell ref="D322:F322"/>
    <mergeCell ref="D326:F326"/>
    <mergeCell ref="D328:F328"/>
    <mergeCell ref="D332:F332"/>
    <mergeCell ref="D354:F354"/>
    <mergeCell ref="D357:F357"/>
    <mergeCell ref="D359:F359"/>
    <mergeCell ref="D363:F363"/>
    <mergeCell ref="D366:F366"/>
    <mergeCell ref="D367:F367"/>
    <mergeCell ref="D381:F381"/>
    <mergeCell ref="D382:F382"/>
    <mergeCell ref="D385:F385"/>
    <mergeCell ref="D388:F388"/>
    <mergeCell ref="D390:F390"/>
    <mergeCell ref="D400:F400"/>
    <mergeCell ref="D403:F403"/>
    <mergeCell ref="D406:F406"/>
    <mergeCell ref="D409:F409"/>
    <mergeCell ref="D420:F420"/>
    <mergeCell ref="D423:F423"/>
    <mergeCell ref="D431:F431"/>
    <mergeCell ref="D434:F434"/>
    <mergeCell ref="D439:F439"/>
    <mergeCell ref="D441:F441"/>
    <mergeCell ref="D446:F446"/>
    <mergeCell ref="D451:F451"/>
    <mergeCell ref="D461:F461"/>
    <mergeCell ref="D465:F465"/>
    <mergeCell ref="D469:F469"/>
    <mergeCell ref="D475:F475"/>
    <mergeCell ref="D478:F478"/>
    <mergeCell ref="D480:F480"/>
    <mergeCell ref="D483:F483"/>
    <mergeCell ref="D486:F486"/>
    <mergeCell ref="D491:F491"/>
    <mergeCell ref="D494:F494"/>
    <mergeCell ref="D498:F498"/>
    <mergeCell ref="D500:F500"/>
    <mergeCell ref="D504:F504"/>
    <mergeCell ref="D505:F505"/>
    <mergeCell ref="D509:K509"/>
    <mergeCell ref="D511:K511"/>
    <mergeCell ref="G512:K512"/>
    <mergeCell ref="D512:F512"/>
    <mergeCell ref="G513:K513"/>
    <mergeCell ref="D513:F513"/>
    <mergeCell ref="G514:K514"/>
    <mergeCell ref="D514:F514"/>
    <mergeCell ref="D515:F515"/>
    <mergeCell ref="D516:K516"/>
    <mergeCell ref="D517:F517"/>
    <mergeCell ref="G517:K517"/>
    <mergeCell ref="D518:F518"/>
    <mergeCell ref="G518:K518"/>
    <mergeCell ref="D519:F519"/>
    <mergeCell ref="G519:K519"/>
    <mergeCell ref="D520:K520"/>
    <mergeCell ref="D521:K521"/>
    <mergeCell ref="D522:K522"/>
    <mergeCell ref="D523:K523"/>
    <mergeCell ref="G524:K524"/>
    <mergeCell ref="D526:E527"/>
    <mergeCell ref="G526:K527"/>
    <mergeCell ref="D528:K528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&amp;LAF2650-CAF PERPIGNAN OMBRIERES PHOTOVOLTAÏQUES ET ABRIS VELOS
 &amp;R - Lot n°4 ELECTRICITE - BORNES DE RECHARGE 
DCE$</oddHeader>
    <oddFooter>&amp;L&amp;G&amp;RPage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42" t="s">
        <v>282</v>
      </c>
      <c r="AA1" s="7">
        <f>IF('AO'!G519&lt;&gt;"",'AO'!G519,"0")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65" t="s">
        <v>283</v>
      </c>
      <c r="B3" s="62" t="s">
        <v>284</v>
      </c>
      <c r="C3" s="66" t="s">
        <v>309</v>
      </c>
      <c r="D3" s="66"/>
      <c r="E3" s="66"/>
      <c r="F3" s="66"/>
      <c r="G3" s="66"/>
      <c r="H3" s="66"/>
      <c r="I3" s="66"/>
      <c r="J3" s="66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65" t="s">
        <v>285</v>
      </c>
      <c r="B5" s="62" t="s">
        <v>286</v>
      </c>
      <c r="C5" s="66" t="s">
        <v>310</v>
      </c>
      <c r="D5" s="66"/>
      <c r="E5" s="66"/>
      <c r="F5" s="66"/>
      <c r="G5" s="66"/>
      <c r="H5" s="66"/>
      <c r="I5" s="66"/>
      <c r="J5" s="66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65" t="s">
        <v>295</v>
      </c>
      <c r="B7" s="62" t="s">
        <v>296</v>
      </c>
      <c r="C7" s="66"/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65" t="s">
        <v>297</v>
      </c>
      <c r="B9" s="62" t="s">
        <v>298</v>
      </c>
      <c r="C9" s="66" t="s">
        <v>39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65" t="s">
        <v>287</v>
      </c>
      <c r="B11" s="62" t="s">
        <v>288</v>
      </c>
      <c r="C11" s="66" t="s">
        <v>40</v>
      </c>
      <c r="D11" s="66"/>
      <c r="E11" s="66"/>
      <c r="F11" s="66"/>
      <c r="G11" s="66"/>
      <c r="H11" s="66"/>
      <c r="I11" s="66"/>
      <c r="J11" s="66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65" t="s">
        <v>299</v>
      </c>
      <c r="B13" s="62" t="s">
        <v>300</v>
      </c>
      <c r="C13" s="66"/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65" t="s">
        <v>301</v>
      </c>
      <c r="B15" s="62" t="s">
        <v>302</v>
      </c>
      <c r="C15" s="66" t="s">
        <v>311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65" t="s">
        <v>303</v>
      </c>
      <c r="B17" s="62" t="s">
        <v>304</v>
      </c>
      <c r="C17" s="66"/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67">
        <v>0.2</v>
      </c>
      <c r="E19" s="68" t="s">
        <v>305</v>
      </c>
      <c r="AA19" s="7">
        <f>INT((AA5-AA18*100)/10)</f>
        <v/>
      </c>
    </row>
    <row r="20" spans="1:27" ht="12.75" customHeight="1">
      <c r="C20" s="69">
        <v>0.055</v>
      </c>
      <c r="E20" s="68" t="s">
        <v>306</v>
      </c>
      <c r="AA20" s="7">
        <f>AA5-AA18*100-AA19*10</f>
        <v/>
      </c>
    </row>
    <row r="21" spans="1:27" ht="12.75" customHeight="1">
      <c r="C21" s="69">
        <v>0</v>
      </c>
      <c r="E21" s="68" t="s">
        <v>307</v>
      </c>
      <c r="AA21" s="7">
        <f>INT(AA6/10)</f>
        <v/>
      </c>
    </row>
    <row r="22" spans="1:27" ht="12.75" customHeight="1">
      <c r="C22" s="70">
        <v>0</v>
      </c>
      <c r="E22" s="68" t="s">
        <v>308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65" t="s">
        <v>289</v>
      </c>
      <c r="B24" s="62" t="s">
        <v>290</v>
      </c>
      <c r="C24" s="66"/>
      <c r="D24" s="66"/>
      <c r="E24" s="66"/>
      <c r="F24" s="66"/>
      <c r="G24" s="66"/>
      <c r="H24" s="66"/>
      <c r="I24" s="66"/>
      <c r="J24" s="66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65" t="s">
        <v>291</v>
      </c>
      <c r="B26" s="62" t="s">
        <v>292</v>
      </c>
      <c r="C26" s="66" t="s">
        <v>312</v>
      </c>
      <c r="D26" s="66"/>
      <c r="E26" s="66"/>
      <c r="F26" s="66"/>
      <c r="G26" s="66"/>
      <c r="H26" s="66"/>
      <c r="I26" s="66"/>
      <c r="J26" s="66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65" t="s">
        <v>293</v>
      </c>
      <c r="B28" s="62" t="s">
        <v>294</v>
      </c>
      <c r="C28" s="66"/>
      <c r="D28" s="66"/>
      <c r="E28" s="66"/>
      <c r="F28" s="66"/>
      <c r="G28" s="66"/>
      <c r="H28" s="66"/>
      <c r="I28" s="66"/>
      <c r="J28" s="66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313</v>
      </c>
      <c r="B1" s="7" t="s">
        <v>314</v>
      </c>
    </row>
    <row r="2" spans="1:3">
      <c r="A2" s="7" t="s">
        <v>315</v>
      </c>
      <c r="B2" s="7" t="s">
        <v>316</v>
      </c>
    </row>
    <row r="3" spans="1:3">
      <c r="A3" s="7" t="s">
        <v>317</v>
      </c>
      <c r="B3" s="7">
        <v>1</v>
      </c>
    </row>
    <row r="4" spans="1:3">
      <c r="A4" s="7" t="s">
        <v>318</v>
      </c>
      <c r="B4" s="7">
        <v>0</v>
      </c>
    </row>
    <row r="5" spans="1:3">
      <c r="A5" s="7" t="s">
        <v>319</v>
      </c>
      <c r="B5" s="7">
        <v>0</v>
      </c>
    </row>
    <row r="6" spans="1:3">
      <c r="A6" s="7" t="s">
        <v>320</v>
      </c>
      <c r="B6" s="7">
        <v>1</v>
      </c>
    </row>
    <row r="7" spans="1:3">
      <c r="A7" s="7" t="s">
        <v>321</v>
      </c>
      <c r="B7" s="7">
        <v>1</v>
      </c>
    </row>
    <row r="8" spans="1:3">
      <c r="A8" s="7" t="s">
        <v>322</v>
      </c>
      <c r="B8" s="7">
        <v>0</v>
      </c>
    </row>
    <row r="9" spans="1:3">
      <c r="A9" s="7" t="s">
        <v>323</v>
      </c>
      <c r="B9" s="7">
        <v>0</v>
      </c>
    </row>
    <row r="10" spans="1:3">
      <c r="A10" s="7" t="s">
        <v>324</v>
      </c>
      <c r="C10" s="7" t="s">
        <v>325</v>
      </c>
    </row>
    <row r="11" spans="1:3">
      <c r="A11" s="7" t="s">
        <v>326</v>
      </c>
      <c r="B11" s="7">
        <v>0</v>
      </c>
    </row>
    <row r="12" spans="1:3">
      <c r="A12" s="7" t="s">
        <v>327</v>
      </c>
      <c r="B12" s="7" t="s">
        <v>328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71" t="s">
        <v>329</v>
      </c>
      <c r="C2" s="71"/>
      <c r="D2" s="71"/>
      <c r="E2" s="71"/>
      <c r="F2" s="71"/>
      <c r="G2" s="71"/>
      <c r="H2" s="71"/>
      <c r="I2" s="71"/>
      <c r="J2" s="71"/>
    </row>
    <row r="4" spans="1:10" ht="12.75" customHeight="1">
      <c r="A4" s="65" t="s">
        <v>283</v>
      </c>
      <c r="B4" s="62" t="s">
        <v>330</v>
      </c>
      <c r="C4" s="72"/>
      <c r="D4" s="72"/>
      <c r="E4" s="72"/>
      <c r="F4" s="72"/>
      <c r="G4" s="72"/>
      <c r="H4" s="72"/>
      <c r="I4" s="72"/>
      <c r="J4" s="72"/>
    </row>
    <row r="6" spans="1:10" ht="12.75" customHeight="1">
      <c r="A6" s="65" t="s">
        <v>285</v>
      </c>
      <c r="B6" s="62" t="s">
        <v>331</v>
      </c>
      <c r="C6" s="72"/>
      <c r="D6" s="72"/>
      <c r="E6" s="72"/>
      <c r="F6" s="72"/>
      <c r="G6" s="72"/>
      <c r="H6" s="72"/>
      <c r="I6" s="72"/>
      <c r="J6" s="72"/>
    </row>
    <row r="8" spans="1:10" ht="12.75" customHeight="1">
      <c r="A8" s="65" t="s">
        <v>295</v>
      </c>
      <c r="B8" s="62" t="s">
        <v>332</v>
      </c>
      <c r="C8" s="72"/>
      <c r="D8" s="72"/>
      <c r="E8" s="72"/>
      <c r="F8" s="72"/>
      <c r="G8" s="72"/>
      <c r="H8" s="72"/>
      <c r="I8" s="72"/>
      <c r="J8" s="72"/>
    </row>
    <row r="10" spans="1:10" ht="12.75" customHeight="1">
      <c r="A10" s="65" t="s">
        <v>297</v>
      </c>
      <c r="B10" s="62" t="s">
        <v>333</v>
      </c>
      <c r="C10" s="73"/>
      <c r="D10" s="73"/>
      <c r="E10" s="73"/>
      <c r="F10" s="73"/>
      <c r="G10" s="73"/>
      <c r="H10" s="73"/>
      <c r="I10" s="73"/>
      <c r="J10" s="73"/>
    </row>
    <row r="12" spans="1:10" ht="12.75" customHeight="1">
      <c r="A12" s="65" t="s">
        <v>287</v>
      </c>
      <c r="B12" s="62" t="s">
        <v>334</v>
      </c>
      <c r="C12" s="72"/>
      <c r="D12" s="72"/>
      <c r="E12" s="72"/>
      <c r="F12" s="72"/>
      <c r="G12" s="72"/>
      <c r="H12" s="72"/>
      <c r="I12" s="72"/>
      <c r="J12" s="72"/>
    </row>
    <row r="14" spans="1:10" ht="12.75" customHeight="1">
      <c r="A14" s="65" t="s">
        <v>299</v>
      </c>
      <c r="B14" s="62" t="s">
        <v>335</v>
      </c>
      <c r="C14" s="72"/>
      <c r="D14" s="72"/>
      <c r="E14" s="72"/>
      <c r="F14" s="72"/>
      <c r="G14" s="72"/>
      <c r="H14" s="72"/>
      <c r="I14" s="72"/>
      <c r="J14" s="72"/>
    </row>
    <row r="16" spans="1:10" ht="12.75" customHeight="1">
      <c r="A16" s="65" t="s">
        <v>301</v>
      </c>
      <c r="B16" s="62" t="s">
        <v>336</v>
      </c>
      <c r="C16" s="72"/>
      <c r="D16" s="72"/>
      <c r="E16" s="72"/>
      <c r="F16" s="72"/>
      <c r="G16" s="72"/>
      <c r="H16" s="72"/>
      <c r="I16" s="72"/>
      <c r="J16" s="72"/>
    </row>
    <row r="18" spans="1:10" ht="12.75" customHeight="1">
      <c r="A18" s="65" t="s">
        <v>303</v>
      </c>
      <c r="B18" s="62" t="s">
        <v>337</v>
      </c>
      <c r="C18" s="74"/>
      <c r="D18" s="74"/>
      <c r="E18" s="74"/>
      <c r="F18" s="74"/>
      <c r="G18" s="74"/>
      <c r="H18" s="74"/>
      <c r="I18" s="74"/>
      <c r="J18" s="74"/>
    </row>
    <row r="20" spans="1:10" ht="12.75" customHeight="1">
      <c r="A20" s="65" t="s">
        <v>338</v>
      </c>
      <c r="B20" s="62" t="s">
        <v>339</v>
      </c>
      <c r="C20" s="74"/>
      <c r="D20" s="74"/>
      <c r="E20" s="74"/>
      <c r="F20" s="74"/>
      <c r="G20" s="74"/>
      <c r="H20" s="74"/>
      <c r="I20" s="74"/>
      <c r="J20" s="74"/>
    </row>
    <row r="22" spans="1:10" ht="12.75" customHeight="1">
      <c r="A22" s="65" t="s">
        <v>289</v>
      </c>
      <c r="B22" s="62" t="s">
        <v>340</v>
      </c>
      <c r="C22" s="74"/>
      <c r="D22" s="74"/>
      <c r="E22" s="74"/>
      <c r="F22" s="74"/>
      <c r="G22" s="74"/>
      <c r="H22" s="74"/>
      <c r="I22" s="74"/>
      <c r="J22" s="74"/>
    </row>
    <row r="24" spans="1:10" ht="12.75" customHeight="1">
      <c r="A24" s="65" t="s">
        <v>291</v>
      </c>
      <c r="B24" s="62" t="s">
        <v>341</v>
      </c>
      <c r="C24" s="72"/>
      <c r="D24" s="72"/>
      <c r="E24" s="72"/>
      <c r="F24" s="72"/>
      <c r="G24" s="72"/>
      <c r="H24" s="72"/>
      <c r="I24" s="72"/>
      <c r="J24" s="72"/>
    </row>
    <row r="28" spans="1:10" ht="60" customHeight="1">
      <c r="A28" s="65" t="s">
        <v>293</v>
      </c>
      <c r="B28" s="62" t="s">
        <v>342</v>
      </c>
      <c r="C28" s="72"/>
      <c r="D28" s="72"/>
      <c r="E28" s="72"/>
      <c r="F28" s="72"/>
      <c r="G28" s="72"/>
      <c r="H28" s="72"/>
      <c r="I28" s="72"/>
      <c r="J28" s="72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75" t="s">
        <v>343</v>
      </c>
      <c r="C2" s="75"/>
      <c r="D2" s="75"/>
      <c r="E2" s="75"/>
      <c r="F2" s="75"/>
    </row>
    <row r="4" spans="2:6" ht="12.75" customHeight="1">
      <c r="B4" s="76" t="s">
        <v>344</v>
      </c>
      <c r="C4" s="76" t="s">
        <v>345</v>
      </c>
      <c r="D4" s="76" t="s">
        <v>346</v>
      </c>
      <c r="E4" s="76" t="s">
        <v>347</v>
      </c>
      <c r="F4" s="76" t="s">
        <v>348</v>
      </c>
    </row>
    <row r="6" spans="2:6" ht="12.75" customHeight="1">
      <c r="B6" s="77"/>
      <c r="C6" s="78"/>
      <c r="D6" s="79"/>
      <c r="E6" s="80"/>
      <c r="F6" s="81">
        <f>IF(AND(E6= "",D6= ""), "", ROUND(ROUND(E6, 2) * ROUND(D6, 3), 2))</f>
        <v/>
      </c>
    </row>
    <row r="8" spans="2:6" ht="12.75" customHeight="1">
      <c r="B8" s="77"/>
      <c r="C8" s="78"/>
      <c r="D8" s="79"/>
      <c r="E8" s="80"/>
      <c r="F8" s="81">
        <f>IF(AND(E8= "",D8= ""), "", ROUND(ROUND(E8, 2) * ROUND(D8, 3), 2))</f>
        <v/>
      </c>
    </row>
    <row r="10" spans="2:6" ht="12.75" customHeight="1">
      <c r="B10" s="77"/>
      <c r="C10" s="78"/>
      <c r="D10" s="79"/>
      <c r="E10" s="80"/>
      <c r="F10" s="81">
        <f>IF(AND(E10= "",D10= ""), "", ROUND(ROUND(E10, 2) * ROUND(D10, 3), 2))</f>
        <v/>
      </c>
    </row>
    <row r="12" spans="2:6" ht="12.75" customHeight="1">
      <c r="B12" s="77"/>
      <c r="C12" s="78"/>
      <c r="D12" s="79"/>
      <c r="E12" s="80"/>
      <c r="F12" s="81">
        <f>IF(AND(E12= "",D12= ""), "", ROUND(ROUND(E12, 2) * ROUND(D12, 3), 2))</f>
        <v/>
      </c>
    </row>
    <row r="14" spans="2:6" ht="12.75" customHeight="1">
      <c r="B14" s="77"/>
      <c r="C14" s="78"/>
      <c r="D14" s="79"/>
      <c r="E14" s="80"/>
      <c r="F14" s="81">
        <f>IF(AND(E14= "",D14= ""), "", ROUND(ROUND(E14, 2) * ROUND(D14, 3), 2))</f>
        <v/>
      </c>
    </row>
    <row r="16" spans="2:6" ht="12.75" customHeight="1">
      <c r="B16" s="77"/>
      <c r="C16" s="78"/>
      <c r="D16" s="79"/>
      <c r="E16" s="80"/>
      <c r="F16" s="81">
        <f>IF(AND(E16= "",D16= ""), "", ROUND(ROUND(E16, 2) * ROUND(D16, 3), 2))</f>
        <v/>
      </c>
    </row>
    <row r="18" spans="2:6" ht="12.75" customHeight="1">
      <c r="B18" s="77"/>
      <c r="C18" s="78"/>
      <c r="D18" s="79"/>
      <c r="E18" s="80"/>
      <c r="F18" s="81">
        <f>IF(AND(E18= "",D18= ""), "", ROUND(ROUND(E18, 2) * ROUND(D18, 3), 2))</f>
        <v/>
      </c>
    </row>
    <row r="20" spans="2:6" ht="12.75" customHeight="1">
      <c r="B20" s="77"/>
      <c r="C20" s="78"/>
      <c r="D20" s="79"/>
      <c r="E20" s="80"/>
      <c r="F20" s="81">
        <f>IF(AND(E20= "",D20= ""), "", ROUND(ROUND(E20, 2) * ROUND(D20, 3), 2))</f>
        <v/>
      </c>
    </row>
    <row r="22" spans="2:6" ht="12.75" customHeight="1">
      <c r="B22" s="77"/>
      <c r="C22" s="78"/>
      <c r="D22" s="79"/>
      <c r="E22" s="80"/>
      <c r="F22" s="81">
        <f>IF(AND(E22= "",D22= ""), "", ROUND(ROUND(E22, 2) * ROUND(D22, 3), 2))</f>
        <v/>
      </c>
    </row>
    <row r="24" spans="2:6" ht="12.75" customHeight="1">
      <c r="B24" s="77"/>
      <c r="C24" s="78"/>
      <c r="D24" s="79"/>
      <c r="E24" s="80"/>
      <c r="F24" s="81">
        <f>IF(AND(E24= "",D24= ""), "", ROUND(ROUND(E24, 2) * ROUND(D24, 3), 2))</f>
        <v/>
      </c>
    </row>
    <row r="26" spans="2:6" ht="12.75" customHeight="1">
      <c r="B26" s="77"/>
      <c r="C26" s="78"/>
      <c r="D26" s="79"/>
      <c r="E26" s="80"/>
      <c r="F26" s="81">
        <f>IF(AND(E26= "",D26= ""), "", ROUND(ROUND(E26, 2) * ROUND(D26, 3), 2))</f>
        <v/>
      </c>
    </row>
    <row r="28" spans="2:6" ht="12.75" customHeight="1">
      <c r="B28" s="77"/>
      <c r="C28" s="78"/>
      <c r="D28" s="79"/>
      <c r="E28" s="80"/>
      <c r="F28" s="81">
        <f>IF(AND(E28= "",D28= ""), "", ROUND(ROUND(E28, 2) * ROUND(D28, 3), 2))</f>
        <v/>
      </c>
    </row>
    <row r="30" spans="2:6" ht="12.75" customHeight="1">
      <c r="B30" s="77"/>
      <c r="C30" s="78"/>
      <c r="D30" s="79"/>
      <c r="E30" s="80"/>
      <c r="F30" s="81">
        <f>IF(AND(E30= "",D30= ""), "", ROUND(ROUND(E30, 2) * ROUND(D30, 3), 2))</f>
        <v/>
      </c>
    </row>
    <row r="32" spans="2:6" ht="12.75" customHeight="1">
      <c r="B32" s="77"/>
      <c r="C32" s="78"/>
      <c r="D32" s="79"/>
      <c r="E32" s="80"/>
      <c r="F32" s="81">
        <f>IF(AND(E32= "",D32= ""), "", ROUND(ROUND(E32, 2) * ROUND(D32, 3), 2))</f>
        <v/>
      </c>
    </row>
    <row r="34" spans="2:6" ht="12.75" customHeight="1">
      <c r="B34" s="77"/>
      <c r="C34" s="78"/>
      <c r="D34" s="79"/>
      <c r="E34" s="80"/>
      <c r="F34" s="81">
        <f>IF(AND(E34= "",D34= ""), "", ROUND(ROUND(E34, 2) * ROUND(D34, 3), 2))</f>
        <v/>
      </c>
    </row>
    <row r="36" spans="2:6" ht="12.75" customHeight="1">
      <c r="B36" s="77"/>
      <c r="C36" s="78"/>
      <c r="D36" s="79"/>
      <c r="E36" s="80"/>
      <c r="F36" s="81">
        <f>IF(AND(E36= "",D36= ""), "", ROUND(ROUND(E36, 2) * ROUND(D36, 3), 2))</f>
        <v/>
      </c>
    </row>
    <row r="38" spans="2:6" ht="12.75" customHeight="1">
      <c r="B38" s="77"/>
      <c r="C38" s="78"/>
      <c r="D38" s="79"/>
      <c r="E38" s="80"/>
      <c r="F38" s="81">
        <f>IF(AND(E38= "",D38= ""), "", ROUND(ROUND(E38, 2) * ROUND(D38, 3), 2))</f>
        <v/>
      </c>
    </row>
    <row r="40" spans="2:6" ht="12.75" customHeight="1">
      <c r="B40" s="77"/>
      <c r="C40" s="78"/>
      <c r="D40" s="79"/>
      <c r="E40" s="80"/>
      <c r="F40" s="81">
        <f>IF(AND(E40= "",D40= ""), "", ROUND(ROUND(E40, 2) * ROUND(D40, 3), 2))</f>
        <v/>
      </c>
    </row>
    <row r="42" spans="2:6" ht="12.75" customHeight="1">
      <c r="B42" s="77"/>
      <c r="C42" s="78"/>
      <c r="D42" s="79"/>
      <c r="E42" s="80"/>
      <c r="F42" s="81">
        <f>IF(AND(E42= "",D42= ""), "", ROUND(ROUND(E42, 2) * ROUND(D42, 3), 2))</f>
        <v/>
      </c>
    </row>
    <row r="44" spans="2:6" ht="12.75" customHeight="1">
      <c r="B44" s="77"/>
      <c r="C44" s="78"/>
      <c r="D44" s="79"/>
      <c r="E44" s="80"/>
      <c r="F44" s="81">
        <f>IF(AND(E44= "",D44= ""), "", ROUND(ROUND(E44, 2) * ROUND(D44, 3), 2))</f>
        <v/>
      </c>
    </row>
    <row r="46" spans="2:6" ht="12.75" customHeight="1">
      <c r="B46" s="77"/>
      <c r="C46" s="78"/>
      <c r="D46" s="79"/>
      <c r="E46" s="80"/>
      <c r="F46" s="81">
        <f>IF(AND(E46= "",D46= ""), "", ROUND(ROUND(E46, 2) * ROUND(D46, 3), 2))</f>
        <v/>
      </c>
    </row>
    <row r="48" spans="2:6" ht="12.75" customHeight="1">
      <c r="B48" s="77"/>
      <c r="C48" s="78"/>
      <c r="D48" s="79"/>
      <c r="E48" s="80"/>
      <c r="F48" s="81">
        <f>IF(AND(E48= "",D48= ""), "", ROUND(ROUND(E48, 2) * ROUND(D48, 3), 2))</f>
        <v/>
      </c>
    </row>
    <row r="50" spans="2:6" ht="12.75" customHeight="1">
      <c r="B50" s="77"/>
      <c r="C50" s="78"/>
      <c r="D50" s="79"/>
      <c r="E50" s="80"/>
      <c r="F50" s="81">
        <f>IF(AND(E50= "",D50= ""), "", ROUND(ROUND(E50, 2) * ROUND(D50, 3), 2))</f>
        <v/>
      </c>
    </row>
    <row r="52" spans="2:6" ht="12.75" customHeight="1">
      <c r="B52" s="77"/>
      <c r="C52" s="78"/>
      <c r="D52" s="79"/>
      <c r="E52" s="80"/>
      <c r="F52" s="81">
        <f>IF(AND(E52= "",D52= ""), "", ROUND(ROUND(E52, 2) * ROUND(D52, 3), 2))</f>
        <v/>
      </c>
    </row>
    <row r="54" spans="2:6" ht="12.75" customHeight="1">
      <c r="B54" s="77"/>
      <c r="C54" s="78"/>
      <c r="D54" s="79"/>
      <c r="E54" s="80"/>
      <c r="F54" s="81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AO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AO!Print_Titles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2026-03-27T11:31:18Z</dcterms:created>
  <dcterms:modified xsi:type="dcterms:W3CDTF">2026-03-27T11:31:18Z</dcterms:modified>
</cp:coreProperties>
</file>